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30E6710-C719-4A13-9F3E-0BCEED31E3A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  <sheet name="xmber" sheetId="24" state="hidden" r:id="rId10"/>
    <sheet name="pargevatr" sheetId="25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5" i="11"/>
  <c r="I14" i="24" l="1"/>
  <c r="D30" i="25" l="1"/>
  <c r="F101" i="25"/>
  <c r="E90" i="25"/>
  <c r="G90" i="25" s="1"/>
  <c r="G93" i="25" s="1"/>
  <c r="G88" i="25"/>
  <c r="E81" i="25"/>
  <c r="G81" i="25" s="1"/>
  <c r="G84" i="25" s="1"/>
  <c r="E77" i="25"/>
  <c r="G77" i="25" s="1"/>
  <c r="G79" i="25" s="1"/>
  <c r="L64" i="25"/>
  <c r="K64" i="25"/>
  <c r="H64" i="25"/>
  <c r="I22" i="24"/>
  <c r="H18" i="24"/>
  <c r="G18" i="24"/>
  <c r="F18" i="24"/>
  <c r="E18" i="24"/>
  <c r="C18" i="24"/>
  <c r="I16" i="24"/>
  <c r="I15" i="24"/>
  <c r="I13" i="24"/>
  <c r="I12" i="24"/>
  <c r="I11" i="24"/>
  <c r="I10" i="24"/>
  <c r="I9" i="24"/>
  <c r="I8" i="24"/>
  <c r="I6" i="24"/>
  <c r="I5" i="24"/>
  <c r="I18" i="24" l="1"/>
  <c r="I64" i="25"/>
  <c r="J64" i="25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O14" i="23" s="1"/>
  <c r="M14" i="23"/>
  <c r="N13" i="23"/>
  <c r="M13" i="23"/>
  <c r="N12" i="23"/>
  <c r="M12" i="23"/>
  <c r="N11" i="23"/>
  <c r="M11" i="23"/>
  <c r="O10" i="23"/>
  <c r="N10" i="23"/>
  <c r="M10" i="23"/>
  <c r="N9" i="23"/>
  <c r="M9" i="23"/>
  <c r="N8" i="23"/>
  <c r="M8" i="23"/>
  <c r="O8" i="23" s="1"/>
  <c r="N7" i="23"/>
  <c r="M7" i="23"/>
  <c r="O11" i="23" l="1"/>
  <c r="M28" i="23"/>
  <c r="D24" i="19" s="1"/>
  <c r="D59" i="19" s="1"/>
  <c r="O16" i="23"/>
  <c r="O12" i="23"/>
  <c r="O13" i="23"/>
  <c r="O15" i="23"/>
  <c r="O9" i="23"/>
  <c r="D8" i="9"/>
  <c r="O7" i="23"/>
  <c r="L19" i="23"/>
  <c r="N18" i="23"/>
  <c r="O18" i="23" s="1"/>
  <c r="N17" i="23"/>
  <c r="M17" i="23"/>
  <c r="M19" i="23" s="1"/>
  <c r="M20" i="23" s="1"/>
  <c r="M27" i="23" s="1"/>
  <c r="D41" i="7" s="1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H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<sst xmlns="http://schemas.openxmlformats.org/spreadsheetml/2006/main" count="811" uniqueCount="336">
  <si>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</si>
  <si>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</si>
  <si>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</si>
  <si>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</si>
  <si>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</si>
  <si>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</si>
  <si>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</si>
  <si>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</si>
  <si>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</si>
  <si>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</si>
  <si>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</si>
  <si>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</si>
  <si>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</si>
  <si>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</si>
  <si>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</si>
  <si>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</si>
  <si>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</si>
  <si>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</si>
  <si>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</si>
  <si>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</si>
  <si>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</si>
  <si>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</si>
  <si>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</si>
  <si>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</si>
  <si>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</si>
  <si>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</si>
  <si>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</si>
  <si>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</si>
  <si>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</si>
  <si>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</si>
  <si>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</si>
  <si>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</si>
  <si>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</si>
  <si>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</si>
  <si>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</si>
  <si>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</si>
  <si>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</si>
  <si>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</si>
  <si>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</si>
  <si>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</si>
  <si>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</si>
  <si>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</si>
  <si>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</si>
  <si>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</si>
  <si>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</si>
  <si>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</si>
  <si>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</si>
  <si>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</si>
  <si>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</si>
  <si>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</si>
  <si>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</si>
  <si>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</si>
  <si>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</si>
  <si>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</si>
  <si>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</si>
  <si>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</si>
  <si>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</si>
  <si>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</si>
  <si>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</si>
  <si>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</si>
  <si>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</si>
  <si>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</si>
  <si>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</si>
  <si>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</si>
  <si>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</si>
  <si>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</si>
  <si>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</si>
  <si>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</si>
  <si>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</si>
  <si>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</si>
  <si>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</si>
  <si>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</si>
  <si>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</si>
  <si>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</si>
  <si>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</si>
  <si>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</si>
  <si>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</si>
  <si>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</si>
  <si>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</si>
  <si>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</si>
  <si>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</si>
  <si>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</si>
  <si>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</si>
  <si>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</si>
  <si>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</si>
  <si>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</si>
  <si>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</si>
  <si>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</si>
  <si>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</si>
  <si>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</si>
  <si>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</si>
  <si>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</si>
  <si>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</si>
  <si>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</si>
  <si>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</si>
  <si>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</si>
  <si>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</si>
  <si>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</si>
  <si>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</si>
  <si>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</si>
  <si>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</si>
  <si>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</si>
  <si>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</si>
  <si>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</si>
  <si>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</si>
  <si>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</si>
  <si>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</si>
  <si>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</si>
  <si>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</si>
  <si>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</si>
  <si>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</si>
  <si>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</si>
  <si>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</si>
  <si>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</si>
  <si>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</si>
  <si>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</si>
  <si>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</si>
  <si>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</si>
  <si>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</si>
  <si>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</si>
  <si>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</si>
  <si>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</si>
  <si>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</si>
  <si>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</si>
  <si>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</si>
  <si>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</si>
  <si>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</si>
  <si>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</si>
  <si>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</si>
  <si>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</si>
  <si>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</si>
  <si>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</si>
  <si>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</si>
  <si>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</si>
  <si>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</si>
  <si>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</si>
  <si>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</si>
  <si>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</si>
  <si>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</si>
  <si>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</si>
  <si>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</si>
  <si>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</si>
  <si>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</si>
  <si>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</si>
  <si>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</si>
  <si>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</si>
  <si>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</si>
  <si>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</si>
  <si>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</si>
  <si>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</si>
  <si>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</si>
  <si>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</si>
  <si>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</si>
  <si>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</si>
  <si>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</si>
  <si>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</si>
  <si>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</si>
  <si>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</si>
  <si>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</si>
  <si>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</si>
  <si>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</si>
  <si>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</si>
  <si>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</si>
  <si>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</si>
  <si>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</si>
  <si>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</si>
  <si>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</si>
  <si>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</si>
  <si>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</si>
  <si>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</si>
  <si>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</si>
  <si>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</si>
  <si>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</si>
  <si>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</si>
  <si>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</si>
  <si>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</si>
  <si>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</si>
  <si>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</si>
  <si>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</si>
  <si>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</si>
  <si>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</si>
  <si>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</si>
  <si>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</si>
  <si>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</si>
  <si>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</si>
  <si>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</si>
  <si>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</si>
  <si>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</si>
  <si>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</si>
  <si>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</si>
  <si>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</si>
  <si>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</si>
  <si>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</si>
  <si>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</si>
  <si>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</si>
  <si>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</si>
  <si>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</si>
  <si>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</si>
  <si>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</si>
  <si>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</si>
  <si>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</si>
  <si>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</si>
  <si>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</si>
  <si>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</si>
  <si>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</si>
  <si>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</si>
  <si>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</si>
  <si>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</si>
  <si>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</si>
  <si>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</si>
  <si>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</si>
  <si>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</si>
  <si>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</si>
  <si>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</si>
  <si>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</si>
  <si>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</si>
  <si>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</si>
  <si>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</si>
  <si>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</si>
  <si>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</si>
  <si>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</si>
  <si>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</si>
  <si>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</si>
  <si>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</si>
  <si>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</si>
  <si>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</si>
  <si>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</si>
  <si>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</si>
  <si>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</si>
  <si>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</si>
  <si>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</si>
  <si>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</si>
  <si>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</si>
  <si>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</si>
  <si>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</si>
  <si>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</si>
  <si>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</si>
  <si>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</si>
  <si>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</si>
  <si>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</si>
  <si>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</si>
  <si>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</si>
  <si>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</si>
  <si>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</si>
  <si>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</si>
  <si>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</si>
  <si>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</si>
  <si>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</si>
  <si>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</si>
  <si>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</si>
  <si>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</si>
  <si>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</si>
  <si>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</si>
  <si>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</si>
  <si>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</si>
  <si>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</si>
  <si>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</si>
  <si>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</si>
  <si>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</si>
  <si>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</si>
  <si>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</si>
  <si>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</si>
  <si>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Տրանսպոտային ծախսերի գծով</t>
  </si>
  <si>
    <t>Շենգավիթ վարչական շրջանի թիվ 5 մշակույթի կենտրոն</t>
  </si>
  <si>
    <t>2023թ</t>
  </si>
  <si>
    <t>№</t>
  </si>
  <si>
    <t>Խմբակի անվանում</t>
  </si>
  <si>
    <t>Աշակերտների թիվ</t>
  </si>
  <si>
    <t>Վարձի արժ</t>
  </si>
  <si>
    <t>Փարոս</t>
  </si>
  <si>
    <t>Անվճար</t>
  </si>
  <si>
    <t>Վարձ.</t>
  </si>
  <si>
    <t>Զեղչ</t>
  </si>
  <si>
    <t>Գումար</t>
  </si>
  <si>
    <t>Նկարչություն</t>
  </si>
  <si>
    <t>Երգ</t>
  </si>
  <si>
    <t>Դաշնամուր</t>
  </si>
  <si>
    <t>Հարվածային գործիքներ</t>
  </si>
  <si>
    <t>Ծրագրավորման 
դասընթացներ</t>
  </si>
  <si>
    <t>Ազգանուն անուն</t>
  </si>
  <si>
    <t>Շիրինյան Գառնիկ</t>
  </si>
  <si>
    <t>Դավթյան Հասմիկ</t>
  </si>
  <si>
    <t>Սահակյան Էլլա</t>
  </si>
  <si>
    <t>Մկրտչյան Սիրանուշ</t>
  </si>
  <si>
    <t>Մարգարյան Շուշիկ</t>
  </si>
  <si>
    <t>Քուշկյան Արմեն</t>
  </si>
  <si>
    <t>Հայկյան Դիաննա</t>
  </si>
  <si>
    <t>Դաշյան Լուսինե</t>
  </si>
  <si>
    <t>Ապրիյան Ալիսա</t>
  </si>
  <si>
    <t>Միքայելյան Արթուր</t>
  </si>
  <si>
    <t>Բոյաջյան Հայկուհի</t>
  </si>
  <si>
    <t>Հովհաննիսհան Քրիստինե</t>
  </si>
  <si>
    <t>Նազլուխանյան Մակիչ</t>
  </si>
  <si>
    <t>Հարոյան Արթուր</t>
  </si>
  <si>
    <t>Նավասարդյան Անահիտ</t>
  </si>
  <si>
    <t>Զոհրաբյան Գայանե</t>
  </si>
  <si>
    <t>Մկրտչյան Շուշանիկ</t>
  </si>
  <si>
    <t>Նավասարդյան Ալեքսան</t>
  </si>
  <si>
    <t>Մելիքյան Հրանուշ</t>
  </si>
  <si>
    <t>Դրամփյան Անահիտ</t>
  </si>
  <si>
    <t>Մկրտչյան Ռուզաննա</t>
  </si>
  <si>
    <t>Ասլանյան Աշոտ</t>
  </si>
  <si>
    <t>ä³åáÛ³Ý ´³Õ¹³ë³ñ</t>
  </si>
  <si>
    <t>Խաչատրյան Գագիկ</t>
  </si>
  <si>
    <t>Կարախանյան Կամո</t>
  </si>
  <si>
    <t xml:space="preserve"> </t>
  </si>
  <si>
    <t>1  ժամ</t>
  </si>
  <si>
    <t>Շենգավիթի թիվ 5 մշակույթի կենտրոն ՀՈԱԿ-ի   2023թ. Աշխատակիցներին պարգևատրման</t>
  </si>
  <si>
    <t xml:space="preserve">ցուցակ </t>
  </si>
  <si>
    <t>տնօրեն</t>
  </si>
  <si>
    <t>խմբակավար</t>
  </si>
  <si>
    <t>փոխտնօրեն</t>
  </si>
  <si>
    <t>գործավար</t>
  </si>
  <si>
    <t>գրադարանավար</t>
  </si>
  <si>
    <t>բանվոր</t>
  </si>
  <si>
    <t>հաշվապահ</t>
  </si>
  <si>
    <t>հավաքարար</t>
  </si>
  <si>
    <t>տնտեսվար</t>
  </si>
  <si>
    <t>դռնապան</t>
  </si>
  <si>
    <t>պահակ</t>
  </si>
  <si>
    <t>Գ․ Շիրինյան</t>
  </si>
  <si>
    <t>Հ․ Մելիքյան</t>
  </si>
  <si>
    <t>Թատերարվեստ և ասմունք</t>
  </si>
  <si>
    <t>Պարրավեստ</t>
  </si>
  <si>
    <t>Խոսակցական անգլերեն</t>
  </si>
  <si>
    <t>Հետաք․ մաթեմատիկա</t>
  </si>
  <si>
    <t>Խոսակցական ռուսերեն</t>
  </si>
  <si>
    <t>գրական անկյուն</t>
  </si>
  <si>
    <t>Տրամաբանական խաղեր</t>
  </si>
  <si>
    <t>Համակարգչային 
դասընթացներ</t>
  </si>
  <si>
    <t>Երաժշ․ գործիքն․ կառավ․ վահանակ</t>
  </si>
  <si>
    <t>Անվտանգության տեսախցիկներ</t>
  </si>
  <si>
    <t>Պահար․,սեղ․աթոռ․,  դահլիճի աթոռ․</t>
  </si>
  <si>
    <t xml:space="preserve">«Շենգավիթ վարչական շրջանի թիվ 5 մշակույթի կենտրոն» ՀՈԱԿ-ի </t>
  </si>
  <si>
    <t>հ. 736 -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</si>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</sst>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 Armenian"/>
      <family val="2"/>
    </font>
    <font>
      <sz val="10"/>
      <name val="Arial LatArm"/>
      <family val="2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 wrapText="1"/>
      <protection locked="0"/>
    </xf>
    <xf numFmtId="0" fontId="6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4" fontId="67" fillId="0" borderId="0" xfId="0" applyNumberFormat="1" applyFont="1" applyAlignment="1">
      <alignment horizontal="center" vertical="center"/>
    </xf>
    <xf numFmtId="0" fontId="68" fillId="27" borderId="10" xfId="0" applyFont="1" applyFill="1" applyBorder="1" applyAlignment="1">
      <alignment horizontal="center" vertical="center"/>
    </xf>
    <xf numFmtId="0" fontId="69" fillId="27" borderId="10" xfId="0" applyFont="1" applyFill="1" applyBorder="1" applyAlignment="1">
      <alignment horizontal="left" vertical="center"/>
    </xf>
    <xf numFmtId="0" fontId="70" fillId="27" borderId="10" xfId="0" applyFont="1" applyFill="1" applyBorder="1" applyAlignment="1">
      <alignment horizontal="center" vertical="center" wrapText="1"/>
    </xf>
    <xf numFmtId="0" fontId="70" fillId="27" borderId="13" xfId="0" applyFont="1" applyFill="1" applyBorder="1" applyAlignment="1">
      <alignment horizontal="center" vertical="center" wrapText="1"/>
    </xf>
    <xf numFmtId="0" fontId="69" fillId="27" borderId="13" xfId="0" applyFont="1" applyFill="1" applyBorder="1" applyAlignment="1">
      <alignment horizontal="center" vertical="center"/>
    </xf>
    <xf numFmtId="0" fontId="69" fillId="27" borderId="47" xfId="0" applyFont="1" applyFill="1" applyBorder="1" applyAlignment="1">
      <alignment horizontal="center" vertical="center"/>
    </xf>
    <xf numFmtId="0" fontId="71" fillId="27" borderId="13" xfId="0" applyFont="1" applyFill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72" fillId="0" borderId="10" xfId="0" applyFont="1" applyBorder="1" applyAlignment="1">
      <alignment horizontal="left" vertical="center"/>
    </xf>
    <xf numFmtId="0" fontId="73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horizontal="center" vertical="center"/>
    </xf>
    <xf numFmtId="0" fontId="74" fillId="0" borderId="10" xfId="0" applyFont="1" applyBorder="1" applyAlignment="1">
      <alignment horizontal="center" vertical="center"/>
    </xf>
    <xf numFmtId="0" fontId="66" fillId="0" borderId="33" xfId="0" applyFont="1" applyBorder="1" applyAlignment="1">
      <alignment horizontal="center" vertical="center"/>
    </xf>
    <xf numFmtId="0" fontId="73" fillId="0" borderId="22" xfId="0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/>
    </xf>
    <xf numFmtId="0" fontId="74" fillId="0" borderId="22" xfId="0" applyFont="1" applyBorder="1" applyAlignment="1">
      <alignment horizontal="center" vertical="center"/>
    </xf>
    <xf numFmtId="0" fontId="7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75" fillId="0" borderId="0" xfId="0" applyFont="1" applyAlignment="1">
      <alignment horizontal="left"/>
    </xf>
    <xf numFmtId="0" fontId="76" fillId="0" borderId="22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7" fillId="24" borderId="0" xfId="0" applyFont="1" applyFill="1"/>
    <xf numFmtId="0" fontId="78" fillId="24" borderId="0" xfId="0" applyFont="1" applyFill="1"/>
    <xf numFmtId="0" fontId="77" fillId="24" borderId="10" xfId="0" applyFont="1" applyFill="1" applyBorder="1"/>
    <xf numFmtId="0" fontId="78" fillId="24" borderId="10" xfId="0" applyFont="1" applyFill="1" applyBorder="1"/>
    <xf numFmtId="0" fontId="80" fillId="24" borderId="48" xfId="0" applyFont="1" applyFill="1" applyBorder="1"/>
    <xf numFmtId="0" fontId="79" fillId="24" borderId="20" xfId="0" applyFont="1" applyFill="1" applyBorder="1" applyAlignment="1">
      <alignment horizontal="center"/>
    </xf>
    <xf numFmtId="0" fontId="79" fillId="24" borderId="10" xfId="0" applyFont="1" applyFill="1" applyBorder="1" applyAlignment="1">
      <alignment horizontal="center"/>
    </xf>
    <xf numFmtId="0" fontId="80" fillId="24" borderId="20" xfId="0" applyFont="1" applyFill="1" applyBorder="1"/>
    <xf numFmtId="0" fontId="80" fillId="24" borderId="20" xfId="0" applyFont="1" applyFill="1" applyBorder="1" applyAlignment="1">
      <alignment horizontal="center"/>
    </xf>
    <xf numFmtId="2" fontId="77" fillId="24" borderId="10" xfId="0" applyNumberFormat="1" applyFont="1" applyFill="1" applyBorder="1"/>
    <xf numFmtId="0" fontId="81" fillId="24" borderId="0" xfId="0" applyFont="1" applyFill="1"/>
    <xf numFmtId="0" fontId="77" fillId="24" borderId="49" xfId="0" applyFont="1" applyFill="1" applyBorder="1"/>
    <xf numFmtId="0" fontId="82" fillId="24" borderId="0" xfId="0" applyFont="1" applyFill="1"/>
    <xf numFmtId="0" fontId="79" fillId="24" borderId="39" xfId="0" applyFont="1" applyFill="1" applyBorder="1" applyAlignment="1">
      <alignment horizontal="center"/>
    </xf>
    <xf numFmtId="1" fontId="80" fillId="24" borderId="20" xfId="0" applyNumberFormat="1" applyFont="1" applyFill="1" applyBorder="1" applyAlignment="1">
      <alignment horizontal="center"/>
    </xf>
    <xf numFmtId="166" fontId="31" fillId="28" borderId="10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7" fillId="24" borderId="0" xfId="0" applyFont="1" applyFill="1" applyAlignment="1">
      <alignment horizont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NAAgAFAATQAAAAAAAAAAAAAAAAAAAAAAAAAAAAAAAAAAAAAAAAAAAAAAAAAAAAAAAAAAAAAAAAAAAAAAAAAAAAAAAAAAAAAAAAAAAAAAAAAAAAAAAAAAAAAAAAAAAAAAAADnBwwAAwAUABEAG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0NDBaMCMGCSqGSIb3DQEJBDEWBBQB/ENQkX2bgGldyURgmxCzw+RA9TArBgsqhkiG9w0BCRACDDEcMBowGDAWBBRE5xMFRVajmd/v2Zzf5CvSbEm8HjANBgkqhkiG9w0BAQEFAASCAQB0FvTloV3dFPLOoT5iulUBIPDpS42wPTHP28d3+UKK/iVKVcysw4m7oDBqcm9l3lwIzps/bTTdTQK0EFUhThFh4rk6Beaab+dklNzQPKmTfzMAqLG/XIFXIfQN8QAE0E/vJsqnU6ghWSJNw/BiDg1PMG4HAaHID5ZTbhjm1peTXAmRDP3h/vxmO88I5BLfuD+ZsihXhRjRi72t/LVN5ZQwrccLGSIcHNcAlq5coeNOl/H+uUYAa5ZTlgDqKIqI00gMXhxC55KyCzBmTVxQSuqzkCSq8mSmU+ApG+kwIyufJ5rNRAUbgoWzGtlL8ukTX50OJ1jSJkCGibk03RIo/i9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0ACAAQQBNAAAAAAAAAAAAAAAAAAAAAAAAAAAAAAAAAAAAAAAAAAAAAAAAAAAAAAAAAAAAAAAAAAAAAAAAAAAAAAAAAAAAAAAAAAAAAAAAAAAAAAAAAAAAAAAAAAAAAADnBwwABAAVAAoAB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0NDlaMCMGCSqGSIb3DQEJBDEWBBQ+9EeAIv0N+HOhGsndCJR0zN95KjArBgsqhkiG9w0BCRACDDEcMBowGDAWBBRE5xMFRVajmd/v2Zzf5CvSbEm8HjANBgkqhkiG9w0BAQEFAASCAQCe9fDSl7FnVatZmxTCX4hidvvnbuu3N+ebxqAT1CJ+GKn1OlWjay2sImYtd9tgyIE8i0oKmDqjbHysDekrSrI+6XI8fHluvDVDm+7bV2ieJCTR8NwA5hLYZ14v8bd1BD5TcnZ1FnoMRYJOxN/k+tGdyJIeP8EHKkJeJcd6KcXY9suJ198GWlT+Vrv0irbHRSn135KY6vSqRkpoVULnpCT0DbDyltAI7FRWGBdIRsO9AbizEkcDErjl4NjkT5vwdjOoj2IXTB8bbpuZWHDez5Utg7GXjukuWpiSvMEasQJMwnr5DLOXrOTtx9aHlx8txOsML2xkafOYKH8wOQOspgp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84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EC5C378-E8C7-0227-6A3D-A20D441AA8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90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64.710937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335</v>
      </c>
      <c r="E10" s="174"/>
      <c r="F10" s="42"/>
    </row>
    <row r="11" spans="1:12" ht="24" customHeight="1">
      <c r="C11" s="174"/>
      <c r="D11" s="174" t="s">
        <v>334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27" t="s">
        <v>41</v>
      </c>
      <c r="B13" s="527"/>
      <c r="C13" s="527"/>
      <c r="D13" s="527"/>
      <c r="E13" s="356"/>
      <c r="F13" s="45"/>
    </row>
    <row r="14" spans="1:12" ht="27.75" customHeight="1">
      <c r="A14" s="528" t="s">
        <v>333</v>
      </c>
      <c r="B14" s="528"/>
      <c r="C14" s="528"/>
      <c r="D14" s="528"/>
      <c r="E14" s="357"/>
    </row>
    <row r="15" spans="1:12" ht="18.75" customHeight="1">
      <c r="A15" s="529" t="s">
        <v>248</v>
      </c>
      <c r="B15" s="529"/>
      <c r="C15" s="529"/>
      <c r="D15" s="52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37" t="s">
        <v>126</v>
      </c>
      <c r="C17" s="537"/>
      <c r="D17" s="295"/>
      <c r="E17" s="295"/>
    </row>
    <row r="18" spans="1:15" ht="19.5" customHeight="1">
      <c r="A18" s="117">
        <v>1</v>
      </c>
      <c r="B18" s="531" t="s">
        <v>118</v>
      </c>
      <c r="C18" s="531"/>
      <c r="D18" s="226">
        <f>+'Pastaci finansav.'!C11</f>
        <v>44010.1</v>
      </c>
      <c r="E18" s="226"/>
      <c r="F18" s="322"/>
    </row>
    <row r="19" spans="1:15" ht="18" hidden="1" customHeight="1">
      <c r="A19" s="117">
        <v>2</v>
      </c>
      <c r="B19" s="531" t="s">
        <v>245</v>
      </c>
      <c r="C19" s="53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33" t="s">
        <v>246</v>
      </c>
      <c r="C20" s="533"/>
      <c r="D20" s="227"/>
      <c r="E20" s="226"/>
      <c r="F20" s="322"/>
    </row>
    <row r="21" spans="1:15" ht="21" customHeight="1">
      <c r="A21" s="117">
        <v>2</v>
      </c>
      <c r="B21" s="531" t="s">
        <v>228</v>
      </c>
      <c r="C21" s="531"/>
      <c r="D21" s="226">
        <f>+Komunal!N20</f>
        <v>2.2000000000000002</v>
      </c>
      <c r="E21" s="228"/>
    </row>
    <row r="22" spans="1:15" s="3" customFormat="1" ht="17.25" customHeight="1">
      <c r="A22" s="117">
        <v>3</v>
      </c>
      <c r="B22" s="531" t="s">
        <v>8</v>
      </c>
      <c r="C22" s="531"/>
      <c r="D22" s="226">
        <f>+'Pastaci finansav.'!D11</f>
        <v>17000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31" t="s">
        <v>53</v>
      </c>
      <c r="C23" s="531"/>
      <c r="D23" s="226"/>
      <c r="E23" s="226"/>
      <c r="F23" s="322"/>
    </row>
    <row r="24" spans="1:15" ht="18" hidden="1" customHeight="1">
      <c r="A24" s="117">
        <v>6</v>
      </c>
      <c r="B24" s="531" t="s">
        <v>63</v>
      </c>
      <c r="C24" s="531"/>
      <c r="D24" s="226">
        <f>+Komunal!M28</f>
        <v>0</v>
      </c>
      <c r="E24" s="226"/>
    </row>
    <row r="25" spans="1:15" ht="18" hidden="1" customHeight="1">
      <c r="A25" s="117">
        <v>7</v>
      </c>
      <c r="B25" s="531" t="s">
        <v>194</v>
      </c>
      <c r="C25" s="531"/>
      <c r="D25" s="226"/>
      <c r="E25" s="226"/>
    </row>
    <row r="26" spans="1:15" ht="18" hidden="1" customHeight="1">
      <c r="A26" s="117">
        <v>8</v>
      </c>
      <c r="B26" s="531" t="s">
        <v>72</v>
      </c>
      <c r="C26" s="531"/>
      <c r="D26" s="226"/>
      <c r="E26" s="226"/>
    </row>
    <row r="27" spans="1:15" ht="18" customHeight="1">
      <c r="A27" s="117">
        <v>4</v>
      </c>
      <c r="B27" s="531" t="s">
        <v>123</v>
      </c>
      <c r="C27" s="531"/>
      <c r="D27" s="228">
        <f>SUM(D28:D29)</f>
        <v>30</v>
      </c>
      <c r="E27" s="228"/>
    </row>
    <row r="28" spans="1:15" s="3" customFormat="1" ht="17.25" customHeight="1">
      <c r="A28" s="116">
        <v>4.0999999999999996</v>
      </c>
      <c r="B28" s="533" t="s">
        <v>73</v>
      </c>
      <c r="C28" s="533"/>
      <c r="D28" s="242">
        <f>+D74</f>
        <v>30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33" t="s">
        <v>74</v>
      </c>
      <c r="C29" s="533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31" t="s">
        <v>10</v>
      </c>
      <c r="C30" s="531"/>
      <c r="D30" s="226"/>
      <c r="E30" s="226"/>
    </row>
    <row r="31" spans="1:15" s="2" customFormat="1" ht="17.25" hidden="1" customHeight="1">
      <c r="A31" s="160">
        <v>11</v>
      </c>
      <c r="B31" s="532"/>
      <c r="C31" s="532"/>
      <c r="D31" s="226"/>
      <c r="E31" s="226"/>
      <c r="F31" s="19"/>
    </row>
    <row r="32" spans="1:15" s="2" customFormat="1" ht="19.5" hidden="1" customHeight="1">
      <c r="A32" s="117">
        <v>12</v>
      </c>
      <c r="B32" s="532"/>
      <c r="C32" s="532"/>
      <c r="D32" s="226"/>
      <c r="E32" s="226"/>
      <c r="F32" s="21"/>
    </row>
    <row r="33" spans="1:25" ht="24" customHeight="1">
      <c r="A33" s="50"/>
      <c r="B33" s="536" t="s">
        <v>259</v>
      </c>
      <c r="C33" s="536"/>
      <c r="D33" s="275">
        <f>SUM(D18:D19,D21:D27,D30:D32)</f>
        <v>61042.299999999996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35" t="s">
        <v>127</v>
      </c>
      <c r="C35" s="53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31" t="s">
        <v>12</v>
      </c>
      <c r="C36" s="531"/>
      <c r="D36" s="228">
        <f>+Ashkhatavardz!O13-'Dramakan hosqer'!D92</f>
        <v>51927.9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533" t="s">
        <v>119</v>
      </c>
      <c r="C37" s="533"/>
      <c r="D37" s="242">
        <f>+Ashkhatavardz!C8+Ashkhatavardz!J7</f>
        <v>11411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533" t="s">
        <v>13</v>
      </c>
      <c r="C38" s="533"/>
      <c r="D38" s="242">
        <f>+Ashkhatavardz!C9+Ashkhatavardz!N7</f>
        <v>2339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33" t="s">
        <v>243</v>
      </c>
      <c r="C39" s="53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31" t="s">
        <v>15</v>
      </c>
      <c r="C40" s="531"/>
      <c r="D40" s="228">
        <f>+Komunal!F27</f>
        <v>749.3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31" t="s">
        <v>14</v>
      </c>
      <c r="C41" s="531"/>
      <c r="D41" s="228">
        <f>+Komunal!J27</f>
        <v>586.29999999999995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31" t="s">
        <v>16</v>
      </c>
      <c r="C42" s="531"/>
      <c r="D42" s="226">
        <f>+Komunal!O27</f>
        <v>56.7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31" t="s">
        <v>17</v>
      </c>
      <c r="C43" s="531"/>
      <c r="D43" s="226">
        <v>38.4</v>
      </c>
      <c r="E43" s="226"/>
    </row>
    <row r="44" spans="1:25" ht="18" customHeight="1">
      <c r="A44" s="117">
        <v>6</v>
      </c>
      <c r="B44" s="531" t="s">
        <v>18</v>
      </c>
      <c r="C44" s="531"/>
      <c r="D44" s="226">
        <v>20</v>
      </c>
      <c r="E44" s="226"/>
    </row>
    <row r="45" spans="1:25" ht="18" customHeight="1">
      <c r="A45" s="117">
        <v>7</v>
      </c>
      <c r="B45" s="531" t="s">
        <v>19</v>
      </c>
      <c r="C45" s="531"/>
      <c r="D45" s="277">
        <f>SUM(D46:D48)</f>
        <v>160.4</v>
      </c>
      <c r="E45" s="277"/>
    </row>
    <row r="46" spans="1:25" s="3" customFormat="1" ht="18" customHeight="1">
      <c r="A46" s="116">
        <v>7.1</v>
      </c>
      <c r="B46" s="533" t="s">
        <v>20</v>
      </c>
      <c r="C46" s="53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533" t="s">
        <v>21</v>
      </c>
      <c r="C47" s="533"/>
      <c r="D47" s="227">
        <v>2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533" t="s">
        <v>22</v>
      </c>
      <c r="C48" s="533"/>
      <c r="D48" s="227">
        <v>100.8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31" t="s">
        <v>23</v>
      </c>
      <c r="C49" s="531"/>
      <c r="D49" s="226"/>
      <c r="E49" s="226"/>
      <c r="L49" s="89"/>
    </row>
    <row r="50" spans="1:16" ht="18" customHeight="1">
      <c r="A50" s="117">
        <v>8</v>
      </c>
      <c r="B50" s="531" t="s">
        <v>30</v>
      </c>
      <c r="C50" s="531"/>
      <c r="D50" s="226">
        <v>950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531" t="s">
        <v>24</v>
      </c>
      <c r="C51" s="531"/>
      <c r="D51" s="226">
        <v>600</v>
      </c>
      <c r="E51" s="226"/>
    </row>
    <row r="52" spans="1:16" ht="18" customHeight="1">
      <c r="A52" s="117">
        <v>10</v>
      </c>
      <c r="B52" s="531" t="s">
        <v>75</v>
      </c>
      <c r="C52" s="531"/>
      <c r="D52" s="226">
        <v>880</v>
      </c>
      <c r="E52" s="226"/>
    </row>
    <row r="53" spans="1:16" ht="18" hidden="1" customHeight="1">
      <c r="A53" s="117">
        <v>12</v>
      </c>
      <c r="B53" s="531" t="s">
        <v>48</v>
      </c>
      <c r="C53" s="531"/>
      <c r="D53" s="226"/>
      <c r="E53" s="226"/>
    </row>
    <row r="54" spans="1:16" ht="18.75" customHeight="1">
      <c r="A54" s="117">
        <v>11</v>
      </c>
      <c r="B54" s="531" t="s">
        <v>120</v>
      </c>
      <c r="C54" s="531"/>
      <c r="D54" s="226">
        <v>30</v>
      </c>
      <c r="E54" s="226"/>
    </row>
    <row r="55" spans="1:16" ht="18" customHeight="1">
      <c r="A55" s="117">
        <v>12</v>
      </c>
      <c r="B55" s="531" t="s">
        <v>121</v>
      </c>
      <c r="C55" s="531"/>
      <c r="D55" s="226">
        <v>60</v>
      </c>
      <c r="E55" s="226"/>
      <c r="G55" s="52"/>
    </row>
    <row r="56" spans="1:16" ht="20.25" customHeight="1">
      <c r="A56" s="117">
        <v>13</v>
      </c>
      <c r="B56" s="531" t="s">
        <v>25</v>
      </c>
      <c r="C56" s="531"/>
      <c r="D56" s="226">
        <v>950</v>
      </c>
      <c r="E56" s="226"/>
      <c r="G56" s="52"/>
    </row>
    <row r="57" spans="1:16" ht="18" customHeight="1">
      <c r="A57" s="117">
        <v>14</v>
      </c>
      <c r="B57" s="531" t="s">
        <v>26</v>
      </c>
      <c r="C57" s="531"/>
      <c r="D57" s="226">
        <v>90.7</v>
      </c>
      <c r="E57" s="226"/>
    </row>
    <row r="58" spans="1:16" ht="18.75" hidden="1" customHeight="1">
      <c r="A58" s="117">
        <v>17</v>
      </c>
      <c r="B58" s="531" t="s">
        <v>67</v>
      </c>
      <c r="C58" s="531"/>
      <c r="D58" s="226"/>
      <c r="E58" s="226"/>
    </row>
    <row r="59" spans="1:16" ht="18.75" hidden="1" customHeight="1">
      <c r="A59" s="117">
        <v>18</v>
      </c>
      <c r="B59" s="531" t="s">
        <v>54</v>
      </c>
      <c r="C59" s="531"/>
      <c r="D59" s="228">
        <f>+'Ekamut-caxs'!D24</f>
        <v>0</v>
      </c>
      <c r="E59" s="228"/>
    </row>
    <row r="60" spans="1:16" ht="18" customHeight="1">
      <c r="A60" s="117">
        <v>15</v>
      </c>
      <c r="B60" s="531" t="s">
        <v>45</v>
      </c>
      <c r="C60" s="531"/>
      <c r="D60" s="226">
        <v>105</v>
      </c>
      <c r="E60" s="226"/>
    </row>
    <row r="61" spans="1:16" ht="18.75" customHeight="1">
      <c r="A61" s="117">
        <v>16</v>
      </c>
      <c r="B61" s="531" t="s">
        <v>76</v>
      </c>
      <c r="C61" s="531"/>
      <c r="D61" s="226">
        <v>100</v>
      </c>
      <c r="E61" s="226"/>
    </row>
    <row r="62" spans="1:16" ht="18.75" customHeight="1">
      <c r="A62" s="117">
        <v>17</v>
      </c>
      <c r="B62" s="531" t="s">
        <v>77</v>
      </c>
      <c r="C62" s="531"/>
      <c r="D62" s="226">
        <v>105</v>
      </c>
      <c r="E62" s="226"/>
    </row>
    <row r="63" spans="1:16" ht="18.75" customHeight="1">
      <c r="A63" s="117">
        <v>18</v>
      </c>
      <c r="B63" s="531" t="s">
        <v>46</v>
      </c>
      <c r="C63" s="531"/>
      <c r="D63" s="226">
        <v>6</v>
      </c>
      <c r="E63" s="226"/>
    </row>
    <row r="64" spans="1:16" ht="18.75" hidden="1" customHeight="1">
      <c r="A64" s="117">
        <v>23</v>
      </c>
      <c r="B64" s="531" t="s">
        <v>122</v>
      </c>
      <c r="C64" s="531"/>
      <c r="D64" s="226"/>
      <c r="E64" s="226"/>
    </row>
    <row r="65" spans="1:15" ht="18.75" hidden="1" customHeight="1">
      <c r="A65" s="117">
        <v>24</v>
      </c>
      <c r="B65" s="531" t="s">
        <v>47</v>
      </c>
      <c r="C65" s="531"/>
      <c r="D65" s="226"/>
      <c r="E65" s="226"/>
    </row>
    <row r="66" spans="1:15" ht="18.75" hidden="1" customHeight="1">
      <c r="A66" s="117">
        <v>25</v>
      </c>
      <c r="B66" s="531" t="s">
        <v>64</v>
      </c>
      <c r="C66" s="531"/>
      <c r="D66" s="226"/>
      <c r="E66" s="226"/>
    </row>
    <row r="67" spans="1:15" ht="18.75" hidden="1" customHeight="1">
      <c r="A67" s="117">
        <v>26</v>
      </c>
      <c r="B67" s="531" t="s">
        <v>201</v>
      </c>
      <c r="C67" s="531"/>
      <c r="D67" s="226"/>
      <c r="E67" s="226"/>
    </row>
    <row r="68" spans="1:15" ht="18.75" customHeight="1">
      <c r="A68" s="117">
        <v>19</v>
      </c>
      <c r="B68" s="531" t="s">
        <v>202</v>
      </c>
      <c r="C68" s="531"/>
      <c r="D68" s="226">
        <v>300</v>
      </c>
      <c r="E68" s="226"/>
    </row>
    <row r="69" spans="1:15" ht="18.75" hidden="1" customHeight="1">
      <c r="A69" s="117">
        <v>28</v>
      </c>
      <c r="B69" s="531" t="s">
        <v>78</v>
      </c>
      <c r="C69" s="531"/>
      <c r="D69" s="226"/>
      <c r="E69" s="226"/>
    </row>
    <row r="70" spans="1:15" ht="18.75" hidden="1" customHeight="1">
      <c r="A70" s="117">
        <v>29</v>
      </c>
      <c r="B70" s="532"/>
      <c r="C70" s="532"/>
      <c r="D70" s="226"/>
      <c r="E70" s="226"/>
    </row>
    <row r="71" spans="1:15" s="6" customFormat="1" ht="18.75" customHeight="1">
      <c r="A71" s="117">
        <v>20</v>
      </c>
      <c r="B71" s="532" t="s">
        <v>262</v>
      </c>
      <c r="C71" s="532"/>
      <c r="D71" s="226">
        <v>800</v>
      </c>
      <c r="E71" s="226"/>
    </row>
    <row r="72" spans="1:15" s="6" customFormat="1" ht="18.75" hidden="1" customHeight="1">
      <c r="A72" s="117">
        <v>31</v>
      </c>
      <c r="B72" s="532"/>
      <c r="C72" s="532"/>
      <c r="D72" s="226"/>
      <c r="E72" s="226"/>
      <c r="F72" s="57" t="s">
        <v>205</v>
      </c>
    </row>
    <row r="73" spans="1:15" ht="18.75" customHeight="1">
      <c r="A73" s="117">
        <v>21</v>
      </c>
      <c r="B73" s="531" t="s">
        <v>27</v>
      </c>
      <c r="C73" s="531"/>
      <c r="D73" s="226">
        <v>2526.6</v>
      </c>
      <c r="E73" s="226"/>
    </row>
    <row r="74" spans="1:15" s="3" customFormat="1" ht="18.75" customHeight="1">
      <c r="A74" s="161">
        <v>21.1</v>
      </c>
      <c r="B74" s="533" t="s">
        <v>79</v>
      </c>
      <c r="C74" s="533"/>
      <c r="D74" s="227">
        <v>30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31" t="s">
        <v>80</v>
      </c>
      <c r="C75" s="531"/>
      <c r="D75" s="226"/>
      <c r="E75" s="226"/>
    </row>
    <row r="76" spans="1:15" s="17" customFormat="1" ht="20.25" hidden="1" customHeight="1">
      <c r="A76" s="117">
        <v>34</v>
      </c>
      <c r="B76" s="531" t="s">
        <v>68</v>
      </c>
      <c r="C76" s="531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34" t="s">
        <v>258</v>
      </c>
      <c r="C77" s="534"/>
      <c r="D77" s="275">
        <f>SUM(D36,D40:D45,D49:D73,D75:D76)</f>
        <v>61042.3</v>
      </c>
      <c r="E77" s="228" t="s">
        <v>226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320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321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30" t="s">
        <v>217</v>
      </c>
      <c r="B84" s="530"/>
      <c r="D84" s="321" t="s">
        <v>227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6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v>8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224</v>
      </c>
      <c r="E7" s="369"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736 -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40" t="s">
        <v>41</v>
      </c>
      <c r="B13" s="540"/>
      <c r="C13" s="540"/>
      <c r="D13" s="54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28" t="str">
        <f>+'Ekamut-caxs'!A14:D14</f>
        <v xml:space="preserve">«Շենգավիթ վարչական շրջանի թիվ 5 մշակույթի կենտրոն» ՀՈԱԿ-ի </v>
      </c>
      <c r="B14" s="528"/>
      <c r="C14" s="528"/>
      <c r="D14" s="52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29" t="s">
        <v>249</v>
      </c>
      <c r="B15" s="529"/>
      <c r="C15" s="529"/>
      <c r="D15" s="52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43" t="s">
        <v>31</v>
      </c>
      <c r="C18" s="544"/>
      <c r="D18" s="88" t="s">
        <v>43</v>
      </c>
      <c r="E18" s="360"/>
      <c r="F18" s="107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41" t="s">
        <v>32</v>
      </c>
      <c r="C19" s="542"/>
      <c r="D19" s="256">
        <f>+'Dramakani hamematakan'!D6</f>
        <v>504.1</v>
      </c>
      <c r="E19" s="361"/>
      <c r="F19" s="538"/>
      <c r="G19" s="53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41" t="s">
        <v>83</v>
      </c>
      <c r="C20" s="542"/>
      <c r="D20" s="256">
        <f>SUM(D21:D22,D24:D32)</f>
        <v>61010.1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45" t="s">
        <v>118</v>
      </c>
      <c r="C21" s="546"/>
      <c r="D21" s="248">
        <f>+'Ekamut-caxs'!D18</f>
        <v>44010.1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45" t="s">
        <v>245</v>
      </c>
      <c r="C22" s="54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51" t="s">
        <v>246</v>
      </c>
      <c r="C23" s="55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45" t="s">
        <v>8</v>
      </c>
      <c r="C24" s="546"/>
      <c r="D24" s="248">
        <f>+'Ekamut-caxs'!D22</f>
        <v>17000</v>
      </c>
      <c r="E24" s="36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45" t="s">
        <v>53</v>
      </c>
      <c r="C25" s="54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45" t="s">
        <v>63</v>
      </c>
      <c r="C26" s="54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45" t="s">
        <v>194</v>
      </c>
      <c r="C27" s="54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45" t="s">
        <v>72</v>
      </c>
      <c r="C28" s="54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45" t="s">
        <v>33</v>
      </c>
      <c r="C29" s="54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45" t="s">
        <v>10</v>
      </c>
      <c r="C30" s="54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47"/>
      <c r="C31" s="54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47"/>
      <c r="C32" s="548"/>
      <c r="D32" s="247">
        <f>+'Ekamut-caxs'!D32</f>
        <v>0</v>
      </c>
      <c r="E32" s="364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49" t="s">
        <v>84</v>
      </c>
      <c r="C33" s="550"/>
      <c r="D33" s="256">
        <f>D34+D78+D91</f>
        <v>59868.400000000009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49" t="s">
        <v>59</v>
      </c>
      <c r="C34" s="550"/>
      <c r="D34" s="256">
        <f>SUM(D35,D39:D44,D48:D72,D76:D77)</f>
        <v>58758.400000000009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45" t="s">
        <v>12</v>
      </c>
      <c r="C35" s="546"/>
      <c r="D35" s="248">
        <f>+'Ekamut-caxs'!D36</f>
        <v>51927.9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51" t="s">
        <v>119</v>
      </c>
      <c r="C36" s="552"/>
      <c r="D36" s="260">
        <f>+'Ekamut-caxs'!D37</f>
        <v>11411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551" t="s">
        <v>13</v>
      </c>
      <c r="C37" s="552"/>
      <c r="D37" s="260">
        <f>+'Ekamut-caxs'!D38</f>
        <v>2339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51" t="str">
        <f>+'Ekamut-caxs'!B39</f>
        <v>կամավոր ատեստ. գծով լրավճար</v>
      </c>
      <c r="C38" s="55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45" t="s">
        <v>15</v>
      </c>
      <c r="C39" s="546"/>
      <c r="D39" s="248">
        <f>+'Ekamut-caxs'!D40</f>
        <v>749.3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45" t="s">
        <v>14</v>
      </c>
      <c r="C40" s="546"/>
      <c r="D40" s="248">
        <f>+'Ekamut-caxs'!D41</f>
        <v>586.29999999999995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45" t="s">
        <v>16</v>
      </c>
      <c r="C41" s="546"/>
      <c r="D41" s="247">
        <f>+Komunal!M27</f>
        <v>54.5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45" t="s">
        <v>17</v>
      </c>
      <c r="C42" s="546"/>
      <c r="D42" s="248">
        <f>+'Ekamut-caxs'!D43</f>
        <v>38.4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45" t="s">
        <v>18</v>
      </c>
      <c r="C43" s="546"/>
      <c r="D43" s="248">
        <f>+'Ekamut-caxs'!D44</f>
        <v>20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45" t="s">
        <v>19</v>
      </c>
      <c r="C44" s="546"/>
      <c r="D44" s="248">
        <f>SUM(D45:D47)</f>
        <v>160.4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51" t="s">
        <v>20</v>
      </c>
      <c r="C45" s="552"/>
      <c r="D45" s="260">
        <f>+'Ekamut-caxs'!D46</f>
        <v>57.6</v>
      </c>
      <c r="E45" s="363"/>
    </row>
    <row r="46" spans="1:13" ht="18" customHeight="1">
      <c r="A46" s="27">
        <v>7.2</v>
      </c>
      <c r="B46" s="551" t="s">
        <v>21</v>
      </c>
      <c r="C46" s="552"/>
      <c r="D46" s="260">
        <f>+'Ekamut-caxs'!D47</f>
        <v>2</v>
      </c>
      <c r="E46" s="363"/>
    </row>
    <row r="47" spans="1:13" ht="18" customHeight="1">
      <c r="A47" s="27">
        <v>7.3</v>
      </c>
      <c r="B47" s="551" t="s">
        <v>22</v>
      </c>
      <c r="C47" s="552"/>
      <c r="D47" s="260">
        <f>+'Ekamut-caxs'!D48</f>
        <v>100.8</v>
      </c>
      <c r="E47" s="363"/>
    </row>
    <row r="48" spans="1:13" s="97" customFormat="1" ht="18" hidden="1" customHeight="1">
      <c r="A48" s="61">
        <v>8</v>
      </c>
      <c r="B48" s="545" t="s">
        <v>23</v>
      </c>
      <c r="C48" s="546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45" t="s">
        <v>30</v>
      </c>
      <c r="C49" s="546"/>
      <c r="D49" s="247">
        <f>+'Ekamut-caxs'!D50</f>
        <v>950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45" t="s">
        <v>24</v>
      </c>
      <c r="C50" s="546"/>
      <c r="D50" s="247">
        <f>+'Ekamut-caxs'!D51</f>
        <v>600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45" t="s">
        <v>75</v>
      </c>
      <c r="C51" s="546"/>
      <c r="D51" s="247">
        <f>+'Ekamut-caxs'!D52</f>
        <v>880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45" t="s">
        <v>48</v>
      </c>
      <c r="C52" s="54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45" t="s">
        <v>120</v>
      </c>
      <c r="C53" s="546"/>
      <c r="D53" s="248">
        <f>+'Ekamut-caxs'!D54</f>
        <v>30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45" t="s">
        <v>121</v>
      </c>
      <c r="C54" s="546"/>
      <c r="D54" s="248">
        <f>+'Ekamut-caxs'!D55</f>
        <v>60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13</v>
      </c>
      <c r="B55" s="545" t="s">
        <v>25</v>
      </c>
      <c r="C55" s="546"/>
      <c r="D55" s="248">
        <f>+'Ekamut-caxs'!D56</f>
        <v>950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14</v>
      </c>
      <c r="B56" s="545" t="s">
        <v>26</v>
      </c>
      <c r="C56" s="546"/>
      <c r="D56" s="248">
        <f>+'Ekamut-caxs'!D57</f>
        <v>90.7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45" t="s">
        <v>67</v>
      </c>
      <c r="C57" s="54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45" t="s">
        <v>54</v>
      </c>
      <c r="C58" s="54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15</v>
      </c>
      <c r="B59" s="545" t="s">
        <v>45</v>
      </c>
      <c r="C59" s="546"/>
      <c r="D59" s="248">
        <f>+'Ekamut-caxs'!D60</f>
        <v>105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16</v>
      </c>
      <c r="B60" s="545" t="s">
        <v>76</v>
      </c>
      <c r="C60" s="546"/>
      <c r="D60" s="248">
        <f>+'Ekamut-caxs'!D61</f>
        <v>100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17</v>
      </c>
      <c r="B61" s="545" t="s">
        <v>77</v>
      </c>
      <c r="C61" s="546"/>
      <c r="D61" s="248">
        <f>+'Ekamut-caxs'!D62</f>
        <v>105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18</v>
      </c>
      <c r="B62" s="545" t="s">
        <v>46</v>
      </c>
      <c r="C62" s="546"/>
      <c r="D62" s="248">
        <f>+'Ekamut-caxs'!D63</f>
        <v>6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45" t="s">
        <v>122</v>
      </c>
      <c r="C63" s="54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45" t="s">
        <v>47</v>
      </c>
      <c r="C64" s="54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45" t="s">
        <v>64</v>
      </c>
      <c r="C65" s="54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45" t="s">
        <v>201</v>
      </c>
      <c r="C66" s="54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19</v>
      </c>
      <c r="B67" s="545" t="s">
        <v>202</v>
      </c>
      <c r="C67" s="546"/>
      <c r="D67" s="248">
        <f>+'Ekamut-caxs'!D68</f>
        <v>300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47" t="s">
        <v>78</v>
      </c>
      <c r="C68" s="54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47"/>
      <c r="C69" s="54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20</v>
      </c>
      <c r="B70" s="547" t="s">
        <v>262</v>
      </c>
      <c r="C70" s="548"/>
      <c r="D70" s="247">
        <f>+'Ekamut-caxs'!D71</f>
        <v>800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47"/>
      <c r="C71" s="548"/>
      <c r="D71" s="247">
        <f>+'Ekamut-caxs'!D72</f>
        <v>0</v>
      </c>
      <c r="E71" s="364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45" t="s">
        <v>35</v>
      </c>
      <c r="C72" s="54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51" t="s">
        <v>36</v>
      </c>
      <c r="C73" s="552"/>
      <c r="D73" s="233"/>
      <c r="E73" s="366"/>
    </row>
    <row r="74" spans="1:13" ht="19.5" hidden="1" customHeight="1">
      <c r="A74" s="14">
        <v>32.200000000000003</v>
      </c>
      <c r="B74" s="551" t="s">
        <v>49</v>
      </c>
      <c r="C74" s="552"/>
      <c r="D74" s="233"/>
      <c r="E74" s="366"/>
    </row>
    <row r="75" spans="1:13" ht="19.5" hidden="1" customHeight="1">
      <c r="A75" s="14">
        <v>32.299999999999997</v>
      </c>
      <c r="B75" s="551" t="s">
        <v>85</v>
      </c>
      <c r="C75" s="552"/>
      <c r="D75" s="233">
        <f>+'Ekamut-caxs'!D75</f>
        <v>0</v>
      </c>
      <c r="E75" s="366"/>
    </row>
    <row r="76" spans="1:13" s="97" customFormat="1" ht="17.25" customHeight="1">
      <c r="A76" s="71">
        <v>21</v>
      </c>
      <c r="B76" s="545" t="s">
        <v>37</v>
      </c>
      <c r="C76" s="546"/>
      <c r="D76" s="248">
        <f>+'Deb. ev kreditor'!D59-'Deb. ev kreditor'!D54</f>
        <v>244.90000000000009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45" t="s">
        <v>86</v>
      </c>
      <c r="C77" s="546"/>
      <c r="D77" s="247"/>
      <c r="E77" s="364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49" t="s">
        <v>60</v>
      </c>
      <c r="C78" s="550"/>
      <c r="D78" s="256">
        <f>D79+D87</f>
        <v>1110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45" t="s">
        <v>91</v>
      </c>
      <c r="C79" s="546"/>
      <c r="D79" s="248">
        <f>SUM(D80:D86)</f>
        <v>1110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45" t="s">
        <v>87</v>
      </c>
      <c r="C80" s="546"/>
      <c r="D80" s="247">
        <v>500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45" t="s">
        <v>88</v>
      </c>
      <c r="C81" s="546"/>
      <c r="D81" s="247">
        <v>400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45" t="s">
        <v>89</v>
      </c>
      <c r="C82" s="546"/>
      <c r="D82" s="247">
        <v>130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1.4</v>
      </c>
      <c r="B83" s="545" t="s">
        <v>203</v>
      </c>
      <c r="C83" s="546"/>
      <c r="D83" s="247">
        <v>80</v>
      </c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45" t="s">
        <v>65</v>
      </c>
      <c r="C84" s="54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45" t="s">
        <v>66</v>
      </c>
      <c r="C85" s="54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47"/>
      <c r="C86" s="548"/>
      <c r="D86" s="247"/>
      <c r="E86" s="364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45" t="s">
        <v>92</v>
      </c>
      <c r="C87" s="54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45" t="s">
        <v>62</v>
      </c>
      <c r="C88" s="54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45" t="s">
        <v>61</v>
      </c>
      <c r="C89" s="54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45" t="s">
        <v>50</v>
      </c>
      <c r="C90" s="54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41" t="s">
        <v>132</v>
      </c>
      <c r="C91" s="542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45" t="s">
        <v>212</v>
      </c>
      <c r="C92" s="54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47"/>
      <c r="C93" s="548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41" t="s">
        <v>39</v>
      </c>
      <c r="C94" s="542"/>
      <c r="D94" s="256">
        <f>D19+D20-D33</f>
        <v>1645.7999999999884</v>
      </c>
      <c r="E94" s="480" t="s">
        <v>226</v>
      </c>
      <c r="F94" s="538"/>
      <c r="G94" s="539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Գ․ Շիրինյան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Հ․ Մելիքյան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79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9" zoomScaleSheetLayoutView="100" workbookViewId="0">
      <selection activeCell="B42" sqref="B42:C4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28515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3" t="s">
        <v>55</v>
      </c>
      <c r="B1" s="553"/>
      <c r="C1" s="553"/>
      <c r="D1" s="553"/>
      <c r="E1" s="553"/>
      <c r="F1" s="553"/>
    </row>
    <row r="2" spans="1:18" s="22" customFormat="1" ht="25.5" customHeight="1">
      <c r="A2" s="528" t="str">
        <f>+'Ekamut-caxs'!A14:D14</f>
        <v xml:space="preserve">«Շենգավիթ վարչական շրջանի թիվ 5 մշակույթի կենտրոն» ՀՈԱԿ-ի </v>
      </c>
      <c r="B2" s="528"/>
      <c r="C2" s="528"/>
      <c r="D2" s="528"/>
      <c r="E2" s="528"/>
      <c r="F2" s="52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6" t="s">
        <v>247</v>
      </c>
      <c r="B3" s="556"/>
      <c r="C3" s="556"/>
      <c r="D3" s="556"/>
      <c r="E3" s="556"/>
      <c r="F3" s="55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62470.1</v>
      </c>
      <c r="D6" s="273">
        <f>SUM(D7:D17,D20:D22)</f>
        <v>61042.299999999996</v>
      </c>
      <c r="E6" s="273">
        <f t="shared" ref="E6:E65" si="0">D6-C6</f>
        <v>-1427.8000000000029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44010.1</v>
      </c>
      <c r="D7" s="526">
        <f>+'Ekamut-caxs'!D18</f>
        <v>44010.1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2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3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2" t="str">
        <f>+'Ekamut-caxs'!B21</f>
        <v>Սուբսիդիա ջրամատակարարման գծով</v>
      </c>
      <c r="C10" s="261"/>
      <c r="D10" s="262">
        <f>+'Ekamut-caxs'!D21</f>
        <v>2.2000000000000002</v>
      </c>
      <c r="E10" s="262">
        <f t="shared" si="1"/>
        <v>2.2000000000000002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8</v>
      </c>
      <c r="C11" s="261">
        <v>18400</v>
      </c>
      <c r="D11" s="262">
        <f>+'Ekamut-caxs'!D22</f>
        <v>17000</v>
      </c>
      <c r="E11" s="262">
        <f>D11-C11</f>
        <v>-1400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64" t="s">
        <v>123</v>
      </c>
      <c r="C17" s="265">
        <f>SUM(C18:C19)</f>
        <v>30</v>
      </c>
      <c r="D17" s="265">
        <f>SUM(D18:D19)</f>
        <v>30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9">
        <v>30</v>
      </c>
      <c r="D18" s="230">
        <f>+'Ekamut-caxs'!D28</f>
        <v>30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10</v>
      </c>
      <c r="B20" s="251" t="s">
        <v>10</v>
      </c>
      <c r="C20" s="263">
        <v>30</v>
      </c>
      <c r="D20" s="262">
        <f>+'Ekamut-caxs'!D30</f>
        <v>0</v>
      </c>
      <c r="E20" s="262">
        <f t="shared" si="0"/>
        <v>-30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62470.100000000013</v>
      </c>
      <c r="D23" s="274">
        <f>SUM(D24,D28:D33,D37:D61,D63:D64)</f>
        <v>61042.3</v>
      </c>
      <c r="E23" s="273">
        <f t="shared" si="0"/>
        <v>-1427.8000000000102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55236.800000000003</v>
      </c>
      <c r="D24" s="265">
        <f>+'Ekamut-caxs'!D36</f>
        <v>51927.9</v>
      </c>
      <c r="E24" s="262">
        <f t="shared" si="0"/>
        <v>-3308.9000000000015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9">
        <v>12140</v>
      </c>
      <c r="D25" s="266">
        <f>+'Ekamut-caxs'!D37</f>
        <v>11411</v>
      </c>
      <c r="E25" s="230">
        <f>D25-C25</f>
        <v>-729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9"/>
      <c r="D26" s="266">
        <f>+'Ekamut-caxs'!D38</f>
        <v>2339</v>
      </c>
      <c r="E26" s="230">
        <f>D26-C26</f>
        <v>2339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730.9</v>
      </c>
      <c r="D28" s="265">
        <f>+'Ekamut-caxs'!D40</f>
        <v>749.3</v>
      </c>
      <c r="E28" s="262">
        <f t="shared" si="0"/>
        <v>18.399999999999977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610.5</v>
      </c>
      <c r="D29" s="265">
        <f>+'Ekamut-caxs'!D41</f>
        <v>586.29999999999995</v>
      </c>
      <c r="E29" s="262">
        <f t="shared" si="0"/>
        <v>-24.200000000000045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39.299999999999997</v>
      </c>
      <c r="D30" s="265">
        <f>+'Ekamut-caxs'!D42</f>
        <v>56.7</v>
      </c>
      <c r="E30" s="262">
        <f t="shared" si="0"/>
        <v>17.400000000000006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38.4</v>
      </c>
      <c r="D31" s="265">
        <f>+'Ekamut-caxs'!D43</f>
        <v>38.4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9" t="s">
        <v>18</v>
      </c>
      <c r="C32" s="263">
        <v>20</v>
      </c>
      <c r="D32" s="265">
        <f>+'Ekamut-caxs'!D44</f>
        <v>20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9" t="s">
        <v>19</v>
      </c>
      <c r="C33" s="265">
        <f>SUM(C34:C36)</f>
        <v>160.4</v>
      </c>
      <c r="D33" s="265">
        <f>SUM(D34:D36)</f>
        <v>160.4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7.2</v>
      </c>
      <c r="B35" s="32" t="s">
        <v>21</v>
      </c>
      <c r="C35" s="229">
        <v>2</v>
      </c>
      <c r="D35" s="266">
        <f>+'Ekamut-caxs'!D47</f>
        <v>2</v>
      </c>
      <c r="E35" s="230">
        <f t="shared" si="0"/>
        <v>0</v>
      </c>
      <c r="F35" s="231"/>
    </row>
    <row r="36" spans="1:18" ht="21" customHeight="1">
      <c r="A36" s="27">
        <v>7.3</v>
      </c>
      <c r="B36" s="32" t="s">
        <v>22</v>
      </c>
      <c r="C36" s="229">
        <v>100.8</v>
      </c>
      <c r="D36" s="266">
        <f>+'Ekamut-caxs'!D48</f>
        <v>100.8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9" t="s">
        <v>30</v>
      </c>
      <c r="C38" s="263">
        <v>850</v>
      </c>
      <c r="D38" s="265">
        <f>+'Ekamut-caxs'!D50</f>
        <v>950</v>
      </c>
      <c r="E38" s="262">
        <f t="shared" si="0"/>
        <v>100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9" t="s">
        <v>24</v>
      </c>
      <c r="C39" s="263">
        <v>450</v>
      </c>
      <c r="D39" s="265">
        <f>+'Ekamut-caxs'!D51</f>
        <v>600</v>
      </c>
      <c r="E39" s="262">
        <f t="shared" si="0"/>
        <v>150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54" t="s">
        <v>75</v>
      </c>
      <c r="C40" s="263">
        <v>750</v>
      </c>
      <c r="D40" s="265">
        <f>+'Ekamut-caxs'!D52</f>
        <v>880</v>
      </c>
      <c r="E40" s="262">
        <f t="shared" si="0"/>
        <v>130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13</v>
      </c>
      <c r="B42" s="249" t="s">
        <v>120</v>
      </c>
      <c r="C42" s="263">
        <v>30</v>
      </c>
      <c r="D42" s="265">
        <f>+'Ekamut-caxs'!D54</f>
        <v>30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14</v>
      </c>
      <c r="B43" s="249" t="s">
        <v>121</v>
      </c>
      <c r="C43" s="263">
        <v>60</v>
      </c>
      <c r="D43" s="265">
        <f>+'Ekamut-caxs'!D55</f>
        <v>60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15</v>
      </c>
      <c r="B44" s="249" t="s">
        <v>25</v>
      </c>
      <c r="C44" s="261">
        <v>750</v>
      </c>
      <c r="D44" s="265">
        <f>+'Ekamut-caxs'!D56</f>
        <v>950</v>
      </c>
      <c r="E44" s="262">
        <f t="shared" si="0"/>
        <v>200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9" t="s">
        <v>26</v>
      </c>
      <c r="C45" s="261">
        <v>84.4</v>
      </c>
      <c r="D45" s="265">
        <f>+'Ekamut-caxs'!D57</f>
        <v>90.7</v>
      </c>
      <c r="E45" s="262">
        <f>D45-C45</f>
        <v>6.2999999999999972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19</v>
      </c>
      <c r="B48" s="249" t="s">
        <v>45</v>
      </c>
      <c r="C48" s="263">
        <v>80</v>
      </c>
      <c r="D48" s="265">
        <f>+'Ekamut-caxs'!D60</f>
        <v>105</v>
      </c>
      <c r="E48" s="262">
        <f t="shared" si="0"/>
        <v>25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20</v>
      </c>
      <c r="B49" s="264" t="s">
        <v>76</v>
      </c>
      <c r="C49" s="263">
        <v>80</v>
      </c>
      <c r="D49" s="265">
        <f>+'Ekamut-caxs'!D61</f>
        <v>100</v>
      </c>
      <c r="E49" s="262">
        <f t="shared" si="0"/>
        <v>20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64" t="s">
        <v>77</v>
      </c>
      <c r="C50" s="261">
        <v>105</v>
      </c>
      <c r="D50" s="265">
        <f>+'Ekamut-caxs'!D62</f>
        <v>105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22</v>
      </c>
      <c r="B51" s="249" t="s">
        <v>46</v>
      </c>
      <c r="C51" s="261">
        <v>6</v>
      </c>
      <c r="D51" s="265">
        <f>+'Ekamut-caxs'!D63</f>
        <v>6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27</v>
      </c>
      <c r="B56" s="251" t="s">
        <v>202</v>
      </c>
      <c r="C56" s="261">
        <v>300</v>
      </c>
      <c r="D56" s="265">
        <f>+'Ekamut-caxs'!D68</f>
        <v>300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30</v>
      </c>
      <c r="B59" s="484" t="s">
        <v>262</v>
      </c>
      <c r="C59" s="261">
        <v>800</v>
      </c>
      <c r="D59" s="263">
        <f>+'Ekamut-caxs'!D71</f>
        <v>800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32</v>
      </c>
      <c r="B61" s="351" t="s">
        <v>27</v>
      </c>
      <c r="C61" s="261">
        <v>1288.4000000000001</v>
      </c>
      <c r="D61" s="265">
        <f>+'Ekamut-caxs'!D73</f>
        <v>2526.6</v>
      </c>
      <c r="E61" s="262">
        <f t="shared" si="2"/>
        <v>1238.1999999999998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32.1</v>
      </c>
      <c r="B62" s="30" t="s">
        <v>79</v>
      </c>
      <c r="C62" s="231">
        <v>30</v>
      </c>
      <c r="D62" s="266">
        <f>+'Ekamut-caxs'!D74</f>
        <v>30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55" t="str">
        <f>+'Ekamut-caxs'!C79</f>
        <v>Գ․ Շիրինյան</v>
      </c>
      <c r="E67" s="555"/>
      <c r="F67" s="123"/>
    </row>
    <row r="68" spans="1:18" ht="9.75" customHeight="1">
      <c r="B68" s="38"/>
      <c r="D68" s="554" t="s">
        <v>5</v>
      </c>
      <c r="E68" s="554"/>
      <c r="F68" s="349"/>
    </row>
    <row r="69" spans="1:18" ht="24.75" customHeight="1">
      <c r="B69" s="37" t="s">
        <v>6</v>
      </c>
      <c r="C69" s="24"/>
      <c r="D69" s="555" t="str">
        <f>+'Ekamut-caxs'!C81</f>
        <v>Հ․ Մելիքյան</v>
      </c>
      <c r="E69" s="555"/>
      <c r="F69" s="123"/>
    </row>
    <row r="70" spans="1:18" ht="11.25" customHeight="1">
      <c r="D70" s="554" t="s">
        <v>5</v>
      </c>
      <c r="E70" s="554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2" zoomScaleSheetLayoutView="100" workbookViewId="0">
      <selection activeCell="B42" sqref="B42:C4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53" t="s">
        <v>82</v>
      </c>
      <c r="B1" s="553"/>
      <c r="C1" s="553"/>
      <c r="D1" s="553"/>
      <c r="E1" s="553"/>
      <c r="F1" s="553"/>
    </row>
    <row r="2" spans="1:20" s="22" customFormat="1" ht="20.25">
      <c r="A2" s="528" t="str">
        <f>+'Ekamut-caxs'!A14:D14</f>
        <v xml:space="preserve">«Շենգավիթ վարչական շրջանի թիվ 5 մշակույթի կենտրոն» ՀՈԱԿ-ի </v>
      </c>
      <c r="B2" s="528"/>
      <c r="C2" s="528"/>
      <c r="D2" s="528"/>
      <c r="E2" s="528"/>
      <c r="F2" s="52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56" t="s">
        <v>250</v>
      </c>
      <c r="B3" s="556"/>
      <c r="C3" s="556"/>
      <c r="D3" s="556"/>
      <c r="E3" s="556"/>
      <c r="F3" s="55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504.1</v>
      </c>
      <c r="D6" s="232">
        <f>+C6</f>
        <v>504.1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62440.1</v>
      </c>
      <c r="D7" s="256">
        <f>SUM(D8:D20)</f>
        <v>61010.1</v>
      </c>
      <c r="E7" s="256">
        <f>D7-C7</f>
        <v>-1430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44010.1</v>
      </c>
      <c r="D8" s="248">
        <f>+'Dramakan hosqer'!D21</f>
        <v>44010.1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2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3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customHeight="1">
      <c r="A11" s="61">
        <v>3</v>
      </c>
      <c r="B11" s="249" t="s">
        <v>8</v>
      </c>
      <c r="C11" s="247">
        <v>18400</v>
      </c>
      <c r="D11" s="248">
        <f>+'Dramakan hosqer'!D24</f>
        <v>17000</v>
      </c>
      <c r="E11" s="248">
        <f t="shared" si="0"/>
        <v>-1400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10</v>
      </c>
      <c r="B18" s="246" t="s">
        <v>10</v>
      </c>
      <c r="C18" s="247">
        <v>30</v>
      </c>
      <c r="D18" s="248">
        <f>+'Dramakan hosqer'!D30</f>
        <v>0</v>
      </c>
      <c r="E18" s="248">
        <f>D18-C18</f>
        <v>-30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61826.600000000013</v>
      </c>
      <c r="D21" s="256">
        <f>+D22+D66+D79</f>
        <v>59868.400000000009</v>
      </c>
      <c r="E21" s="256">
        <f t="shared" si="0"/>
        <v>-1958.2000000000044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61426.600000000013</v>
      </c>
      <c r="D22" s="256">
        <f>SUM(D23,D27:D32,D36:D60,D64:D65)</f>
        <v>58758.400000000009</v>
      </c>
      <c r="E22" s="256">
        <f t="shared" si="0"/>
        <v>-2668.2000000000044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55236.800000000003</v>
      </c>
      <c r="D23" s="248">
        <f>+'Dramakan hosqer'!D35</f>
        <v>51927.9</v>
      </c>
      <c r="E23" s="248">
        <f t="shared" si="0"/>
        <v>-3308.9000000000015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3">
        <v>12140</v>
      </c>
      <c r="D24" s="260">
        <f>+'Dramakan hosqer'!D36</f>
        <v>11411</v>
      </c>
      <c r="E24" s="260">
        <f t="shared" si="0"/>
        <v>-729</v>
      </c>
      <c r="F24" s="233"/>
    </row>
    <row r="25" spans="1:20" ht="18" customHeight="1">
      <c r="A25" s="27">
        <v>1.2</v>
      </c>
      <c r="B25" s="32" t="s">
        <v>13</v>
      </c>
      <c r="C25" s="233"/>
      <c r="D25" s="260">
        <f>+'Dramakan hosqer'!D37</f>
        <v>2339</v>
      </c>
      <c r="E25" s="260">
        <f t="shared" si="0"/>
        <v>2339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730.9</v>
      </c>
      <c r="D27" s="248">
        <f>+'Dramakan hosqer'!D39</f>
        <v>749.3</v>
      </c>
      <c r="E27" s="248">
        <f t="shared" si="0"/>
        <v>18.399999999999977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610.5</v>
      </c>
      <c r="D28" s="248">
        <f>+'Dramakan hosqer'!D40</f>
        <v>586.29999999999995</v>
      </c>
      <c r="E28" s="248">
        <f t="shared" si="0"/>
        <v>-24.200000000000045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39.299999999999997</v>
      </c>
      <c r="D29" s="248">
        <f>+'Dramakan hosqer'!D41</f>
        <v>54.5</v>
      </c>
      <c r="E29" s="248">
        <f t="shared" si="0"/>
        <v>15.200000000000003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38.4</v>
      </c>
      <c r="D30" s="248">
        <f>+'Dramakan hosqer'!D42</f>
        <v>38.4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9" t="s">
        <v>18</v>
      </c>
      <c r="C31" s="247">
        <v>20</v>
      </c>
      <c r="D31" s="248">
        <f>+'Dramakan hosqer'!D43</f>
        <v>20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9" t="s">
        <v>19</v>
      </c>
      <c r="C32" s="248">
        <f>SUM(C33:C35)</f>
        <v>160.4</v>
      </c>
      <c r="D32" s="248">
        <f>SUM(D33:D35)</f>
        <v>160.4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7.2</v>
      </c>
      <c r="B34" s="32" t="s">
        <v>21</v>
      </c>
      <c r="C34" s="233">
        <v>2</v>
      </c>
      <c r="D34" s="260">
        <f>+'Dramakan hosqer'!D46</f>
        <v>2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3">
        <v>100.8</v>
      </c>
      <c r="D35" s="260">
        <f>+'Dramakan hosqer'!D47</f>
        <v>100.8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9" t="s">
        <v>30</v>
      </c>
      <c r="C37" s="247">
        <v>850</v>
      </c>
      <c r="D37" s="248">
        <f>+'Dramakan hosqer'!D49</f>
        <v>950</v>
      </c>
      <c r="E37" s="248">
        <f t="shared" si="0"/>
        <v>100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9" t="s">
        <v>24</v>
      </c>
      <c r="C38" s="247">
        <v>450</v>
      </c>
      <c r="D38" s="248">
        <f>+'Dramakan hosqer'!D50</f>
        <v>600</v>
      </c>
      <c r="E38" s="248">
        <f t="shared" si="0"/>
        <v>150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54" t="s">
        <v>75</v>
      </c>
      <c r="C39" s="247">
        <v>750</v>
      </c>
      <c r="D39" s="248">
        <f>+'Dramakan hosqer'!D51</f>
        <v>880</v>
      </c>
      <c r="E39" s="248">
        <f t="shared" si="0"/>
        <v>130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13</v>
      </c>
      <c r="B41" s="249" t="s">
        <v>120</v>
      </c>
      <c r="C41" s="247">
        <v>30</v>
      </c>
      <c r="D41" s="248">
        <f>+'Dramakan hosqer'!D53</f>
        <v>30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14</v>
      </c>
      <c r="B42" s="249" t="s">
        <v>121</v>
      </c>
      <c r="C42" s="247">
        <v>60</v>
      </c>
      <c r="D42" s="248">
        <f>+'Dramakan hosqer'!D54</f>
        <v>60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15</v>
      </c>
      <c r="B43" s="249" t="s">
        <v>25</v>
      </c>
      <c r="C43" s="247">
        <v>750</v>
      </c>
      <c r="D43" s="248">
        <f>+'Dramakan hosqer'!D55</f>
        <v>950</v>
      </c>
      <c r="E43" s="248">
        <f t="shared" si="0"/>
        <v>200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9" t="s">
        <v>26</v>
      </c>
      <c r="C44" s="247">
        <v>84.4</v>
      </c>
      <c r="D44" s="248">
        <f>+'Dramakan hosqer'!D56</f>
        <v>90.7</v>
      </c>
      <c r="E44" s="248">
        <f t="shared" si="0"/>
        <v>6.2999999999999972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19</v>
      </c>
      <c r="B47" s="264" t="s">
        <v>45</v>
      </c>
      <c r="C47" s="247">
        <v>80</v>
      </c>
      <c r="D47" s="248">
        <f>+'Dramakan hosqer'!D59</f>
        <v>105</v>
      </c>
      <c r="E47" s="248">
        <f t="shared" si="0"/>
        <v>25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20</v>
      </c>
      <c r="B48" s="264" t="s">
        <v>76</v>
      </c>
      <c r="C48" s="247">
        <v>80</v>
      </c>
      <c r="D48" s="248">
        <f>+'Dramakan hosqer'!D60</f>
        <v>100</v>
      </c>
      <c r="E48" s="248">
        <f t="shared" si="0"/>
        <v>20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64" t="s">
        <v>77</v>
      </c>
      <c r="C49" s="247">
        <v>105</v>
      </c>
      <c r="D49" s="248">
        <f>+'Dramakan hosqer'!D61</f>
        <v>105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22</v>
      </c>
      <c r="B50" s="249" t="s">
        <v>46</v>
      </c>
      <c r="C50" s="247">
        <v>6</v>
      </c>
      <c r="D50" s="248">
        <f>+'Dramakan hosqer'!D62</f>
        <v>6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27</v>
      </c>
      <c r="B55" s="251" t="s">
        <v>202</v>
      </c>
      <c r="C55" s="247">
        <v>300</v>
      </c>
      <c r="D55" s="248">
        <f>+'Dramakan hosqer'!D67</f>
        <v>300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30</v>
      </c>
      <c r="B58" s="484" t="s">
        <v>262</v>
      </c>
      <c r="C58" s="247">
        <v>800</v>
      </c>
      <c r="D58" s="247">
        <f>+'Dramakan hosqer'!D70</f>
        <v>800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33</v>
      </c>
      <c r="B64" s="255" t="s">
        <v>37</v>
      </c>
      <c r="C64" s="247">
        <v>244.9</v>
      </c>
      <c r="D64" s="248">
        <f>+'Dramakan hosqer'!D76</f>
        <v>244.90000000000009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400</v>
      </c>
      <c r="D66" s="256">
        <f>+D67+D75</f>
        <v>1110</v>
      </c>
      <c r="E66" s="256">
        <f t="shared" si="0"/>
        <v>710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400</v>
      </c>
      <c r="D67" s="248">
        <f>SUM(D68:D74)</f>
        <v>1110</v>
      </c>
      <c r="E67" s="248">
        <f t="shared" si="0"/>
        <v>710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/>
      <c r="D68" s="248">
        <f>+'Dramakan hosqer'!D80</f>
        <v>500</v>
      </c>
      <c r="E68" s="248">
        <f t="shared" ref="E68:E82" si="2">D68-C68</f>
        <v>500</v>
      </c>
      <c r="F68" s="247" t="s">
        <v>332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8" t="s">
        <v>88</v>
      </c>
      <c r="C69" s="247">
        <v>400</v>
      </c>
      <c r="D69" s="248">
        <f>+'Dramakan hosqer'!D81</f>
        <v>400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/>
      <c r="D70" s="248">
        <f>+'Dramakan hosqer'!D82</f>
        <v>130</v>
      </c>
      <c r="E70" s="248">
        <f t="shared" si="2"/>
        <v>130</v>
      </c>
      <c r="F70" s="247" t="s">
        <v>331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1.4</v>
      </c>
      <c r="B71" s="258" t="s">
        <v>203</v>
      </c>
      <c r="C71" s="247"/>
      <c r="D71" s="248">
        <f>+'Dramakan hosqer'!D83</f>
        <v>80</v>
      </c>
      <c r="E71" s="248">
        <f t="shared" ref="E71" si="3">D71-C71</f>
        <v>80</v>
      </c>
      <c r="F71" s="247" t="s">
        <v>330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1117.599999999984</v>
      </c>
      <c r="D82" s="256">
        <f>D6+D7-D21</f>
        <v>1645.7999999999884</v>
      </c>
      <c r="E82" s="256">
        <f t="shared" si="2"/>
        <v>528.20000000000437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58" t="str">
        <f>+'Ekamut-caxs'!C79</f>
        <v>Գ․ Շիրինյան</v>
      </c>
      <c r="E84" s="55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57" t="s">
        <v>96</v>
      </c>
      <c r="E85" s="557"/>
      <c r="F85" s="352"/>
    </row>
    <row r="86" spans="1:20" s="19" customFormat="1" ht="22.5" customHeight="1">
      <c r="A86" s="20"/>
      <c r="B86" s="39" t="s">
        <v>6</v>
      </c>
      <c r="C86" s="20"/>
      <c r="D86" s="555" t="str">
        <f>+'Ekamut-caxs'!C81</f>
        <v>Հ․ Մելիքյան</v>
      </c>
      <c r="E86" s="55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57" t="s">
        <v>96</v>
      </c>
      <c r="E87" s="557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42" sqref="B42:C4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59" t="s">
        <v>69</v>
      </c>
      <c r="B1" s="559"/>
      <c r="C1" s="559"/>
      <c r="D1" s="559"/>
      <c r="E1" s="55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60" t="str">
        <f>+'Ekamut-caxs'!A14:D14</f>
        <v xml:space="preserve">«Շենգավիթ վարչական շրջանի թիվ 5 մշակույթի կենտրոն» ՀՈԱԿ-ի </v>
      </c>
      <c r="B2" s="561"/>
      <c r="C2" s="561"/>
      <c r="D2" s="561"/>
      <c r="E2" s="56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62" t="s">
        <v>136</v>
      </c>
      <c r="B3" s="562"/>
      <c r="C3" s="562"/>
      <c r="D3" s="562"/>
      <c r="E3" s="56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63" t="s">
        <v>251</v>
      </c>
      <c r="B4" s="563"/>
      <c r="C4" s="563"/>
      <c r="D4" s="563"/>
      <c r="E4" s="56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64" t="s">
        <v>141</v>
      </c>
      <c r="B7" s="565"/>
      <c r="C7" s="56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93.9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207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>
        <v>93.9</v>
      </c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93.9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64" t="s">
        <v>166</v>
      </c>
      <c r="B35" s="565"/>
      <c r="C35" s="56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109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128.5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2.6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207</v>
      </c>
      <c r="C41" s="194" t="s">
        <v>152</v>
      </c>
      <c r="D41" s="31">
        <v>4.8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2631.5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2631.5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2876.4</v>
      </c>
      <c r="E59" s="211"/>
      <c r="F59" s="464">
        <f>+D59-D55</f>
        <v>244.90000000000009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252</v>
      </c>
      <c r="C62" s="210">
        <f>+'Dramakan hosqer'!D19</f>
        <v>504.1</v>
      </c>
      <c r="D62" s="567" t="s">
        <v>169</v>
      </c>
      <c r="E62" s="568"/>
      <c r="H62" s="156">
        <f>+C62-F59</f>
        <v>259.19999999999993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69" t="str">
        <f>+'Ekamut-caxs'!C79</f>
        <v>Գ․ Շիրինյան</v>
      </c>
      <c r="E64" s="56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66" t="s">
        <v>96</v>
      </c>
      <c r="E65" s="56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69" t="str">
        <f>+'Ekamut-caxs'!C81</f>
        <v>Հ․ Մելիքյան</v>
      </c>
      <c r="E66" s="56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66" t="s">
        <v>96</v>
      </c>
      <c r="E67" s="56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B42" sqref="B42:C4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73" t="s">
        <v>69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7" s="22" customFormat="1" ht="25.5" customHeight="1">
      <c r="A2" s="528" t="str">
        <f>+'Ekamut-caxs'!A14:D14</f>
        <v xml:space="preserve">«Շենգավիթ վարչական շրջանի թիվ 5 մշակույթի կենտրոն»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21"/>
      <c r="Q2" s="21"/>
    </row>
    <row r="3" spans="1:17" ht="25.5" customHeight="1">
      <c r="A3" s="562" t="s">
        <v>253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7" ht="21" customHeight="1" thickBot="1">
      <c r="O4" s="146" t="s">
        <v>0</v>
      </c>
    </row>
    <row r="5" spans="1:17" ht="33.75" customHeight="1">
      <c r="A5" s="575" t="s">
        <v>133</v>
      </c>
      <c r="B5" s="577" t="s">
        <v>70</v>
      </c>
      <c r="C5" s="585" t="s">
        <v>210</v>
      </c>
      <c r="D5" s="579" t="s">
        <v>182</v>
      </c>
      <c r="E5" s="580"/>
      <c r="F5" s="580"/>
      <c r="G5" s="580"/>
      <c r="H5" s="580"/>
      <c r="I5" s="580"/>
      <c r="J5" s="580"/>
      <c r="K5" s="580"/>
      <c r="L5" s="580"/>
      <c r="M5" s="580"/>
      <c r="N5" s="581"/>
      <c r="O5" s="582" t="s">
        <v>135</v>
      </c>
    </row>
    <row r="6" spans="1:17" ht="78.75" customHeight="1">
      <c r="A6" s="576"/>
      <c r="B6" s="578"/>
      <c r="C6" s="586"/>
      <c r="D6" s="324" t="s">
        <v>208</v>
      </c>
      <c r="E6" s="323" t="s">
        <v>215</v>
      </c>
      <c r="F6" s="323" t="s">
        <v>216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257</v>
      </c>
      <c r="M6" s="281" t="s">
        <v>244</v>
      </c>
      <c r="N6" s="325" t="s">
        <v>183</v>
      </c>
      <c r="O6" s="583"/>
    </row>
    <row r="7" spans="1:17" ht="31.5" customHeight="1">
      <c r="A7" s="324">
        <v>1</v>
      </c>
      <c r="B7" s="341" t="s">
        <v>192</v>
      </c>
      <c r="C7" s="337">
        <v>39740.199999999997</v>
      </c>
      <c r="D7" s="326">
        <v>6996.4</v>
      </c>
      <c r="E7" s="271"/>
      <c r="F7" s="271"/>
      <c r="G7" s="271">
        <v>108.3</v>
      </c>
      <c r="H7" s="271"/>
      <c r="I7" s="271"/>
      <c r="J7" s="271">
        <v>2708</v>
      </c>
      <c r="K7" s="271"/>
      <c r="L7" s="459"/>
      <c r="M7" s="459"/>
      <c r="N7" s="327">
        <v>2339</v>
      </c>
      <c r="O7" s="334">
        <f>ROUND(SUM(C7:N7),1)</f>
        <v>51891.9</v>
      </c>
    </row>
    <row r="8" spans="1:17" ht="31.5" customHeight="1">
      <c r="A8" s="324">
        <v>1.1000000000000001</v>
      </c>
      <c r="B8" s="342" t="s">
        <v>119</v>
      </c>
      <c r="C8" s="340">
        <v>8703</v>
      </c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0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0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58" t="s">
        <v>243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0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5" t="s">
        <v>257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0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30</v>
      </c>
      <c r="D12" s="330">
        <v>6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0" t="s">
        <v>177</v>
      </c>
      <c r="N12" s="329" t="s">
        <v>177</v>
      </c>
      <c r="O12" s="334">
        <f>ROUND(SUM(C12:N12),1)</f>
        <v>36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1" t="s">
        <v>177</v>
      </c>
      <c r="N13" s="333" t="s">
        <v>177</v>
      </c>
      <c r="O13" s="336">
        <f>ROUND(SUM(O7:O12),1)</f>
        <v>51927.9</v>
      </c>
    </row>
    <row r="14" spans="1:17" s="170" customFormat="1" ht="34.5" customHeight="1">
      <c r="B14" s="238"/>
      <c r="C14" s="238">
        <v>3498.2</v>
      </c>
      <c r="D14" s="239">
        <f>3498.1*2</f>
        <v>6996.2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>
        <f>35330.4+3498.1</f>
        <v>38828.5</v>
      </c>
      <c r="D15" s="219"/>
      <c r="E15" s="219"/>
      <c r="F15" s="282"/>
      <c r="G15" s="222"/>
      <c r="H15" s="171"/>
      <c r="I15" s="171"/>
      <c r="J15" s="219"/>
      <c r="K15" s="584"/>
      <c r="L15" s="584"/>
      <c r="M15" s="584"/>
      <c r="N15" s="584"/>
      <c r="O15" s="268"/>
    </row>
    <row r="16" spans="1:17" s="170" customFormat="1" ht="69" customHeight="1">
      <c r="B16" s="570" t="s">
        <v>188</v>
      </c>
      <c r="C16" s="587"/>
      <c r="D16" s="571"/>
      <c r="E16" s="219"/>
      <c r="H16" s="219"/>
      <c r="I16" s="570" t="s">
        <v>187</v>
      </c>
      <c r="J16" s="571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214</v>
      </c>
      <c r="D17" s="185" t="s">
        <v>213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8" customFormat="1" ht="24" customHeight="1">
      <c r="B18" s="469">
        <v>104000</v>
      </c>
      <c r="C18" s="470">
        <f>ROUND(4*B18*2/1000,1)</f>
        <v>832</v>
      </c>
      <c r="D18" s="466">
        <v>107.9</v>
      </c>
      <c r="E18" s="471"/>
      <c r="H18" s="472"/>
      <c r="I18" s="469">
        <v>104000</v>
      </c>
      <c r="J18" s="467">
        <v>108.3</v>
      </c>
      <c r="K18" s="473"/>
      <c r="L18" s="473"/>
      <c r="M18" s="473"/>
      <c r="N18" s="473"/>
      <c r="O18" s="472"/>
    </row>
    <row r="19" spans="2:15" s="474" customFormat="1" ht="24" customHeight="1">
      <c r="B19" s="469">
        <v>108600</v>
      </c>
      <c r="C19" s="470">
        <f>ROUND(4*B19*2/1000,1)</f>
        <v>868.8</v>
      </c>
      <c r="D19" s="467">
        <v>112.6</v>
      </c>
      <c r="E19" s="475"/>
      <c r="H19" s="476"/>
      <c r="I19" s="477">
        <v>108600</v>
      </c>
      <c r="J19" s="467">
        <v>113.1</v>
      </c>
      <c r="K19" s="478"/>
      <c r="L19" s="478"/>
      <c r="M19" s="478"/>
      <c r="N19" s="478"/>
      <c r="O19" s="476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74" t="str">
        <f>+'Ekamut-caxs'!C79</f>
        <v>Գ․ Շիրինյան</v>
      </c>
      <c r="I21" s="574"/>
      <c r="J21" s="57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72" t="s">
        <v>96</v>
      </c>
      <c r="I22" s="572"/>
      <c r="J22" s="57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74" t="str">
        <f>+'Ekamut-caxs'!C81</f>
        <v>Հ․ Մելիքյան</v>
      </c>
      <c r="I23" s="574"/>
      <c r="J23" s="57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72" t="s">
        <v>96</v>
      </c>
      <c r="I24" s="572"/>
      <c r="J24" s="572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42" sqref="B42:C42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94" t="s">
        <v>69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5" s="370" customFormat="1" ht="21.75" customHeight="1">
      <c r="A2" s="590" t="str">
        <f>+'Ekamut-caxs'!A14:D14</f>
        <v xml:space="preserve">«Շենգավիթ վարչական շրջանի թիվ 5 մշակույթի կենտրոն»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5" s="370" customFormat="1" ht="21" customHeight="1">
      <c r="A3" s="590" t="s">
        <v>97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5" ht="21" customHeight="1" thickBot="1"/>
    <row r="5" spans="1:15" s="372" customFormat="1" ht="24.75" customHeight="1">
      <c r="A5" s="595" t="s">
        <v>117</v>
      </c>
      <c r="B5" s="597" t="s">
        <v>98</v>
      </c>
      <c r="C5" s="599" t="s">
        <v>99</v>
      </c>
      <c r="D5" s="600"/>
      <c r="E5" s="600"/>
      <c r="F5" s="601"/>
      <c r="G5" s="602" t="s">
        <v>100</v>
      </c>
      <c r="H5" s="602"/>
      <c r="I5" s="602"/>
      <c r="J5" s="602"/>
      <c r="K5" s="602" t="s">
        <v>125</v>
      </c>
      <c r="L5" s="602"/>
      <c r="M5" s="602"/>
      <c r="N5" s="602"/>
      <c r="O5" s="602"/>
    </row>
    <row r="6" spans="1:15" s="378" customFormat="1" ht="51" customHeight="1">
      <c r="A6" s="596"/>
      <c r="B6" s="598"/>
      <c r="C6" s="373" t="s">
        <v>218</v>
      </c>
      <c r="D6" s="374" t="s">
        <v>219</v>
      </c>
      <c r="E6" s="374" t="s">
        <v>229</v>
      </c>
      <c r="F6" s="375" t="s">
        <v>230</v>
      </c>
      <c r="G6" s="374" t="s">
        <v>220</v>
      </c>
      <c r="H6" s="376" t="s">
        <v>219</v>
      </c>
      <c r="I6" s="374" t="s">
        <v>231</v>
      </c>
      <c r="J6" s="376" t="s">
        <v>230</v>
      </c>
      <c r="K6" s="374" t="s">
        <v>218</v>
      </c>
      <c r="L6" s="374" t="s">
        <v>229</v>
      </c>
      <c r="M6" s="376" t="s">
        <v>232</v>
      </c>
      <c r="N6" s="377" t="s">
        <v>233</v>
      </c>
      <c r="O6" s="377" t="s">
        <v>234</v>
      </c>
    </row>
    <row r="7" spans="1:15" ht="19.5" customHeight="1">
      <c r="A7" s="379">
        <v>1</v>
      </c>
      <c r="B7" s="380" t="s">
        <v>101</v>
      </c>
      <c r="C7" s="244" t="s">
        <v>209</v>
      </c>
      <c r="D7" s="243" t="s">
        <v>209</v>
      </c>
      <c r="E7" s="381">
        <v>1469</v>
      </c>
      <c r="F7" s="382">
        <v>211095</v>
      </c>
      <c r="G7" s="383" t="s">
        <v>209</v>
      </c>
      <c r="H7" s="243" t="s">
        <v>209</v>
      </c>
      <c r="I7" s="381">
        <v>1732</v>
      </c>
      <c r="J7" s="384">
        <v>89861</v>
      </c>
      <c r="K7" s="385" t="s">
        <v>209</v>
      </c>
      <c r="L7" s="381">
        <v>9</v>
      </c>
      <c r="M7" s="386">
        <f>+L7*200.47</f>
        <v>1804.23</v>
      </c>
      <c r="N7" s="387">
        <f>+L7*7.94904</f>
        <v>71.541359999999997</v>
      </c>
      <c r="O7" s="388">
        <f>+N7+M7</f>
        <v>1875.77136</v>
      </c>
    </row>
    <row r="8" spans="1:15" ht="19.5" customHeight="1">
      <c r="A8" s="379">
        <v>2</v>
      </c>
      <c r="B8" s="380" t="s">
        <v>235</v>
      </c>
      <c r="C8" s="244" t="s">
        <v>209</v>
      </c>
      <c r="D8" s="243" t="s">
        <v>209</v>
      </c>
      <c r="E8" s="381">
        <v>1290</v>
      </c>
      <c r="F8" s="382">
        <v>185373</v>
      </c>
      <c r="G8" s="383" t="s">
        <v>209</v>
      </c>
      <c r="H8" s="243" t="s">
        <v>209</v>
      </c>
      <c r="I8" s="381">
        <v>1356</v>
      </c>
      <c r="J8" s="384">
        <v>70364</v>
      </c>
      <c r="K8" s="385" t="s">
        <v>209</v>
      </c>
      <c r="L8" s="381">
        <v>17</v>
      </c>
      <c r="M8" s="386">
        <f t="shared" ref="M8:M18" si="0">+L8*200.47</f>
        <v>3407.99</v>
      </c>
      <c r="N8" s="387">
        <f t="shared" ref="N8:N18" si="1">+L8*7.94904</f>
        <v>135.13368</v>
      </c>
      <c r="O8" s="388">
        <f t="shared" ref="O8:O18" si="2">+N8+M8</f>
        <v>3543.1236799999997</v>
      </c>
    </row>
    <row r="9" spans="1:15" ht="19.5" customHeight="1">
      <c r="A9" s="379">
        <v>3</v>
      </c>
      <c r="B9" s="380" t="s">
        <v>102</v>
      </c>
      <c r="C9" s="244" t="s">
        <v>209</v>
      </c>
      <c r="D9" s="243" t="s">
        <v>209</v>
      </c>
      <c r="E9" s="381">
        <v>493</v>
      </c>
      <c r="F9" s="382">
        <v>70844</v>
      </c>
      <c r="G9" s="383" t="s">
        <v>209</v>
      </c>
      <c r="H9" s="243" t="s">
        <v>209</v>
      </c>
      <c r="I9" s="381">
        <v>834</v>
      </c>
      <c r="J9" s="384">
        <v>43111</v>
      </c>
      <c r="K9" s="385" t="s">
        <v>209</v>
      </c>
      <c r="L9" s="381">
        <v>23</v>
      </c>
      <c r="M9" s="386">
        <f t="shared" si="0"/>
        <v>4610.8100000000004</v>
      </c>
      <c r="N9" s="387">
        <f t="shared" si="1"/>
        <v>182.82792000000001</v>
      </c>
      <c r="O9" s="388">
        <f t="shared" si="2"/>
        <v>4793.6379200000001</v>
      </c>
    </row>
    <row r="10" spans="1:15" ht="19.5" customHeight="1">
      <c r="A10" s="379">
        <v>4</v>
      </c>
      <c r="B10" s="380" t="s">
        <v>103</v>
      </c>
      <c r="C10" s="389" t="s">
        <v>209</v>
      </c>
      <c r="D10" s="390" t="s">
        <v>209</v>
      </c>
      <c r="E10" s="381"/>
      <c r="F10" s="382"/>
      <c r="G10" s="383" t="s">
        <v>209</v>
      </c>
      <c r="H10" s="391" t="s">
        <v>209</v>
      </c>
      <c r="I10" s="381">
        <v>903</v>
      </c>
      <c r="J10" s="384">
        <v>45606</v>
      </c>
      <c r="K10" s="385" t="s">
        <v>209</v>
      </c>
      <c r="L10" s="381">
        <v>33</v>
      </c>
      <c r="M10" s="386">
        <f t="shared" si="0"/>
        <v>6615.51</v>
      </c>
      <c r="N10" s="387">
        <f t="shared" si="1"/>
        <v>262.31832000000003</v>
      </c>
      <c r="O10" s="388">
        <f t="shared" si="2"/>
        <v>6877.8283200000005</v>
      </c>
    </row>
    <row r="11" spans="1:15" ht="19.5" customHeight="1">
      <c r="A11" s="379">
        <v>5</v>
      </c>
      <c r="B11" s="380" t="s">
        <v>104</v>
      </c>
      <c r="C11" s="389" t="s">
        <v>209</v>
      </c>
      <c r="D11" s="390" t="s">
        <v>209</v>
      </c>
      <c r="E11" s="381"/>
      <c r="F11" s="382"/>
      <c r="G11" s="383" t="s">
        <v>209</v>
      </c>
      <c r="H11" s="391" t="s">
        <v>209</v>
      </c>
      <c r="I11" s="381">
        <v>547</v>
      </c>
      <c r="J11" s="384">
        <v>27427</v>
      </c>
      <c r="K11" s="385" t="s">
        <v>209</v>
      </c>
      <c r="L11" s="381">
        <v>16</v>
      </c>
      <c r="M11" s="386">
        <f t="shared" si="0"/>
        <v>3207.52</v>
      </c>
      <c r="N11" s="387">
        <f t="shared" si="1"/>
        <v>127.18464</v>
      </c>
      <c r="O11" s="388">
        <f t="shared" si="2"/>
        <v>3334.7046399999999</v>
      </c>
    </row>
    <row r="12" spans="1:15" ht="19.5" customHeight="1">
      <c r="A12" s="379">
        <v>6</v>
      </c>
      <c r="B12" s="380" t="s">
        <v>105</v>
      </c>
      <c r="C12" s="389" t="s">
        <v>209</v>
      </c>
      <c r="D12" s="390" t="s">
        <v>209</v>
      </c>
      <c r="E12" s="381"/>
      <c r="F12" s="382"/>
      <c r="G12" s="383" t="s">
        <v>209</v>
      </c>
      <c r="H12" s="391" t="s">
        <v>209</v>
      </c>
      <c r="I12" s="381">
        <v>379</v>
      </c>
      <c r="J12" s="384">
        <v>19549</v>
      </c>
      <c r="K12" s="385" t="s">
        <v>209</v>
      </c>
      <c r="L12" s="381">
        <v>26</v>
      </c>
      <c r="M12" s="386">
        <f t="shared" si="0"/>
        <v>5212.22</v>
      </c>
      <c r="N12" s="387">
        <f t="shared" si="1"/>
        <v>206.67504</v>
      </c>
      <c r="O12" s="388">
        <f t="shared" si="2"/>
        <v>5418.8950400000003</v>
      </c>
    </row>
    <row r="13" spans="1:15" ht="19.5" customHeight="1">
      <c r="A13" s="379">
        <v>7</v>
      </c>
      <c r="B13" s="380" t="s">
        <v>106</v>
      </c>
      <c r="C13" s="389" t="s">
        <v>209</v>
      </c>
      <c r="D13" s="390" t="s">
        <v>209</v>
      </c>
      <c r="E13" s="381"/>
      <c r="F13" s="382"/>
      <c r="G13" s="383" t="s">
        <v>209</v>
      </c>
      <c r="H13" s="391" t="s">
        <v>209</v>
      </c>
      <c r="I13" s="381">
        <v>333</v>
      </c>
      <c r="J13" s="384">
        <v>17135</v>
      </c>
      <c r="K13" s="385" t="s">
        <v>209</v>
      </c>
      <c r="L13" s="381">
        <v>29</v>
      </c>
      <c r="M13" s="386">
        <f t="shared" si="0"/>
        <v>5813.63</v>
      </c>
      <c r="N13" s="387">
        <f t="shared" si="1"/>
        <v>230.52216000000001</v>
      </c>
      <c r="O13" s="388">
        <f t="shared" si="2"/>
        <v>6044.1521600000005</v>
      </c>
    </row>
    <row r="14" spans="1:15" ht="19.5" customHeight="1">
      <c r="A14" s="379">
        <v>8</v>
      </c>
      <c r="B14" s="392" t="s">
        <v>107</v>
      </c>
      <c r="C14" s="389" t="s">
        <v>209</v>
      </c>
      <c r="D14" s="390" t="s">
        <v>209</v>
      </c>
      <c r="E14" s="381"/>
      <c r="F14" s="382"/>
      <c r="G14" s="383" t="s">
        <v>209</v>
      </c>
      <c r="H14" s="391" t="s">
        <v>209</v>
      </c>
      <c r="I14" s="381">
        <v>219</v>
      </c>
      <c r="J14" s="384">
        <v>11108</v>
      </c>
      <c r="K14" s="385" t="s">
        <v>209</v>
      </c>
      <c r="L14" s="381">
        <v>27</v>
      </c>
      <c r="M14" s="386">
        <f t="shared" si="0"/>
        <v>5412.69</v>
      </c>
      <c r="N14" s="387">
        <f t="shared" si="1"/>
        <v>214.62407999999999</v>
      </c>
      <c r="O14" s="388">
        <f t="shared" si="2"/>
        <v>5627.3140799999992</v>
      </c>
    </row>
    <row r="15" spans="1:15" ht="19.5" customHeight="1">
      <c r="A15" s="379">
        <v>9</v>
      </c>
      <c r="B15" s="392" t="s">
        <v>108</v>
      </c>
      <c r="C15" s="389" t="s">
        <v>209</v>
      </c>
      <c r="D15" s="390" t="s">
        <v>209</v>
      </c>
      <c r="E15" s="381"/>
      <c r="F15" s="382"/>
      <c r="G15" s="383" t="s">
        <v>209</v>
      </c>
      <c r="H15" s="391" t="s">
        <v>209</v>
      </c>
      <c r="I15" s="381">
        <v>348</v>
      </c>
      <c r="J15" s="384">
        <v>17784</v>
      </c>
      <c r="K15" s="385" t="s">
        <v>209</v>
      </c>
      <c r="L15" s="381">
        <v>31</v>
      </c>
      <c r="M15" s="386">
        <f t="shared" si="0"/>
        <v>6214.57</v>
      </c>
      <c r="N15" s="387">
        <f t="shared" si="1"/>
        <v>246.42024000000001</v>
      </c>
      <c r="O15" s="388">
        <f t="shared" si="2"/>
        <v>6460.9902400000001</v>
      </c>
    </row>
    <row r="16" spans="1:15" ht="19.5" customHeight="1">
      <c r="A16" s="379">
        <v>10</v>
      </c>
      <c r="B16" s="392" t="s">
        <v>109</v>
      </c>
      <c r="C16" s="389" t="s">
        <v>209</v>
      </c>
      <c r="D16" s="390" t="s">
        <v>209</v>
      </c>
      <c r="E16" s="381"/>
      <c r="F16" s="382"/>
      <c r="G16" s="393" t="s">
        <v>209</v>
      </c>
      <c r="H16" s="391" t="s">
        <v>209</v>
      </c>
      <c r="I16" s="381">
        <v>783</v>
      </c>
      <c r="J16" s="384">
        <v>39264</v>
      </c>
      <c r="K16" s="385" t="s">
        <v>209</v>
      </c>
      <c r="L16" s="381">
        <v>22</v>
      </c>
      <c r="M16" s="386">
        <f t="shared" si="0"/>
        <v>4410.34</v>
      </c>
      <c r="N16" s="387">
        <f t="shared" si="1"/>
        <v>174.87888000000001</v>
      </c>
      <c r="O16" s="388">
        <f t="shared" si="2"/>
        <v>4585.2188800000004</v>
      </c>
    </row>
    <row r="17" spans="1:15" ht="19.5" customHeight="1">
      <c r="A17" s="379">
        <v>11</v>
      </c>
      <c r="B17" s="392" t="s">
        <v>110</v>
      </c>
      <c r="C17" s="482">
        <v>477</v>
      </c>
      <c r="D17" s="483">
        <v>68545</v>
      </c>
      <c r="E17" s="395">
        <f>+MAX(C17,E9)</f>
        <v>493</v>
      </c>
      <c r="F17" s="396">
        <f>+E17*143.7</f>
        <v>70844.099999999991</v>
      </c>
      <c r="G17" s="482">
        <v>1348</v>
      </c>
      <c r="H17" s="483">
        <v>69255</v>
      </c>
      <c r="I17" s="395">
        <f>+MAX(G17,I7)</f>
        <v>1732</v>
      </c>
      <c r="J17" s="397">
        <f>+I17*53.48</f>
        <v>92627.36</v>
      </c>
      <c r="K17" s="398">
        <v>26</v>
      </c>
      <c r="L17" s="395">
        <f>+MAX(K17,L8)</f>
        <v>26</v>
      </c>
      <c r="M17" s="386">
        <f t="shared" si="0"/>
        <v>5212.22</v>
      </c>
      <c r="N17" s="387">
        <f t="shared" si="1"/>
        <v>206.67504</v>
      </c>
      <c r="O17" s="388">
        <f t="shared" si="2"/>
        <v>5418.8950400000003</v>
      </c>
    </row>
    <row r="18" spans="1:15" ht="19.5" customHeight="1">
      <c r="A18" s="379">
        <v>12</v>
      </c>
      <c r="B18" s="392" t="s">
        <v>111</v>
      </c>
      <c r="C18" s="482">
        <v>894</v>
      </c>
      <c r="D18" s="483">
        <v>128468</v>
      </c>
      <c r="E18" s="395">
        <f>+MAX(C18,E7)</f>
        <v>1469</v>
      </c>
      <c r="F18" s="396">
        <f>+E18*143.7</f>
        <v>211095.3</v>
      </c>
      <c r="G18" s="482">
        <v>2103</v>
      </c>
      <c r="H18" s="483">
        <v>109045</v>
      </c>
      <c r="I18" s="395">
        <f>+MAX(G18,I7)</f>
        <v>2103</v>
      </c>
      <c r="J18" s="397">
        <f>+I18*53.48</f>
        <v>112468.43999999999</v>
      </c>
      <c r="K18" s="398">
        <v>13</v>
      </c>
      <c r="L18" s="395">
        <f>+MAX(K18,L7)</f>
        <v>13</v>
      </c>
      <c r="M18" s="386">
        <f t="shared" si="0"/>
        <v>2606.11</v>
      </c>
      <c r="N18" s="387">
        <f t="shared" si="1"/>
        <v>103.33752</v>
      </c>
      <c r="O18" s="388">
        <f t="shared" si="2"/>
        <v>2709.4475200000002</v>
      </c>
    </row>
    <row r="19" spans="1:15" ht="32.25" customHeight="1" thickBot="1">
      <c r="A19" s="399"/>
      <c r="B19" s="400" t="s">
        <v>94</v>
      </c>
      <c r="C19" s="401">
        <f t="shared" ref="C19:K19" si="3">SUM(C7:C18)</f>
        <v>1371</v>
      </c>
      <c r="D19" s="402">
        <f t="shared" si="3"/>
        <v>197013</v>
      </c>
      <c r="E19" s="403">
        <f t="shared" si="3"/>
        <v>5214</v>
      </c>
      <c r="F19" s="404">
        <f>SUM(F7:F18)</f>
        <v>749251.39999999991</v>
      </c>
      <c r="G19" s="405">
        <f>SUM(G7:G18)</f>
        <v>3451</v>
      </c>
      <c r="H19" s="402">
        <f>SUM(H7:H18)</f>
        <v>178300</v>
      </c>
      <c r="I19" s="403">
        <f>SUM(I7:I18)</f>
        <v>11269</v>
      </c>
      <c r="J19" s="406">
        <f>SUM(J7:J18)</f>
        <v>586304.79999999993</v>
      </c>
      <c r="K19" s="401">
        <f t="shared" si="3"/>
        <v>39</v>
      </c>
      <c r="L19" s="403">
        <f>SUM(L7:L18)</f>
        <v>272</v>
      </c>
      <c r="M19" s="406">
        <f>SUM(M7:M18)</f>
        <v>54527.840000000011</v>
      </c>
      <c r="N19" s="407">
        <f>SUM(N7:N18)</f>
        <v>2162.13888</v>
      </c>
      <c r="O19" s="406">
        <f>SUM(O7:O18)</f>
        <v>56689.978880000002</v>
      </c>
    </row>
    <row r="20" spans="1:15" ht="21.75" customHeight="1">
      <c r="B20" s="408"/>
      <c r="C20" s="409"/>
      <c r="D20" s="410"/>
      <c r="E20" s="409"/>
      <c r="F20" s="410">
        <f>ROUND(F19/1000,1)</f>
        <v>749.3</v>
      </c>
      <c r="G20" s="409"/>
      <c r="H20" s="410"/>
      <c r="I20" s="409"/>
      <c r="J20" s="410">
        <f>ROUND(J19/1000,1)</f>
        <v>586.29999999999995</v>
      </c>
      <c r="K20" s="409"/>
      <c r="L20" s="409"/>
      <c r="M20" s="410">
        <f>ROUND(M19/1000,1)</f>
        <v>54.5</v>
      </c>
      <c r="N20" s="410">
        <f t="shared" ref="N20:O20" si="4">ROUND(N19/1000,1)</f>
        <v>2.2000000000000002</v>
      </c>
      <c r="O20" s="410">
        <f t="shared" si="4"/>
        <v>56.7</v>
      </c>
    </row>
    <row r="21" spans="1:15" ht="33.75" customHeight="1" thickBot="1">
      <c r="B21" s="589" t="s">
        <v>236</v>
      </c>
      <c r="C21" s="589"/>
      <c r="D21" s="589"/>
      <c r="E21" s="411"/>
      <c r="F21" s="412"/>
      <c r="H21" s="411"/>
      <c r="M21" s="410"/>
    </row>
    <row r="22" spans="1:15" s="370" customFormat="1" ht="34.5" customHeight="1">
      <c r="A22" s="413"/>
      <c r="B22" s="414" t="s">
        <v>129</v>
      </c>
      <c r="C22" s="415" t="s">
        <v>130</v>
      </c>
      <c r="D22" s="415" t="s">
        <v>209</v>
      </c>
      <c r="E22" s="415" t="s">
        <v>209</v>
      </c>
      <c r="F22" s="416" t="s">
        <v>209</v>
      </c>
      <c r="G22" s="415" t="s">
        <v>130</v>
      </c>
      <c r="H22" s="415" t="s">
        <v>209</v>
      </c>
      <c r="I22" s="415" t="s">
        <v>209</v>
      </c>
      <c r="J22" s="417" t="s">
        <v>209</v>
      </c>
      <c r="K22" s="415" t="s">
        <v>130</v>
      </c>
      <c r="L22" s="415" t="s">
        <v>209</v>
      </c>
      <c r="M22" s="418" t="s">
        <v>209</v>
      </c>
      <c r="N22" s="413" t="s">
        <v>209</v>
      </c>
      <c r="O22" s="417" t="s">
        <v>209</v>
      </c>
    </row>
    <row r="23" spans="1:15" ht="23.25" customHeight="1">
      <c r="A23" s="419">
        <v>1</v>
      </c>
      <c r="B23" s="420"/>
      <c r="C23" s="394"/>
      <c r="D23" s="388" t="s">
        <v>209</v>
      </c>
      <c r="E23" s="388" t="s">
        <v>209</v>
      </c>
      <c r="F23" s="382"/>
      <c r="G23" s="421"/>
      <c r="H23" s="388" t="s">
        <v>209</v>
      </c>
      <c r="I23" s="388" t="s">
        <v>209</v>
      </c>
      <c r="J23" s="422"/>
      <c r="K23" s="421"/>
      <c r="L23" s="388" t="s">
        <v>209</v>
      </c>
      <c r="M23" s="423"/>
      <c r="N23" s="419" t="s">
        <v>209</v>
      </c>
      <c r="O23" s="424" t="s">
        <v>209</v>
      </c>
    </row>
    <row r="24" spans="1:15" ht="23.25" customHeight="1">
      <c r="A24" s="419">
        <v>2</v>
      </c>
      <c r="B24" s="420"/>
      <c r="C24" s="394"/>
      <c r="D24" s="388" t="s">
        <v>209</v>
      </c>
      <c r="E24" s="388" t="s">
        <v>209</v>
      </c>
      <c r="F24" s="382"/>
      <c r="G24" s="421"/>
      <c r="H24" s="388" t="s">
        <v>209</v>
      </c>
      <c r="I24" s="388" t="s">
        <v>209</v>
      </c>
      <c r="J24" s="422"/>
      <c r="K24" s="421"/>
      <c r="L24" s="388" t="s">
        <v>209</v>
      </c>
      <c r="M24" s="423"/>
      <c r="N24" s="419" t="s">
        <v>209</v>
      </c>
      <c r="O24" s="424" t="s">
        <v>209</v>
      </c>
    </row>
    <row r="25" spans="1:15" s="378" customFormat="1" ht="23.25" customHeight="1">
      <c r="A25" s="379">
        <v>3</v>
      </c>
      <c r="B25" s="425"/>
      <c r="C25" s="426"/>
      <c r="D25" s="427" t="s">
        <v>209</v>
      </c>
      <c r="E25" s="427" t="s">
        <v>209</v>
      </c>
      <c r="F25" s="428"/>
      <c r="G25" s="429"/>
      <c r="H25" s="427" t="s">
        <v>209</v>
      </c>
      <c r="I25" s="427" t="s">
        <v>209</v>
      </c>
      <c r="J25" s="428"/>
      <c r="K25" s="429"/>
      <c r="L25" s="427" t="s">
        <v>209</v>
      </c>
      <c r="M25" s="430"/>
      <c r="N25" s="431" t="s">
        <v>209</v>
      </c>
      <c r="O25" s="432" t="s">
        <v>209</v>
      </c>
    </row>
    <row r="26" spans="1:15" s="370" customFormat="1" ht="24" customHeight="1">
      <c r="A26" s="433"/>
      <c r="B26" s="434" t="s">
        <v>71</v>
      </c>
      <c r="C26" s="435" t="s">
        <v>209</v>
      </c>
      <c r="D26" s="435" t="s">
        <v>209</v>
      </c>
      <c r="E26" s="435" t="s">
        <v>209</v>
      </c>
      <c r="F26" s="436">
        <f>SUM(F23:F25)</f>
        <v>0</v>
      </c>
      <c r="G26" s="437" t="s">
        <v>209</v>
      </c>
      <c r="H26" s="435" t="s">
        <v>209</v>
      </c>
      <c r="I26" s="435" t="s">
        <v>209</v>
      </c>
      <c r="J26" s="436">
        <f>SUM(J23:J25)</f>
        <v>0</v>
      </c>
      <c r="K26" s="437" t="s">
        <v>209</v>
      </c>
      <c r="L26" s="435" t="s">
        <v>209</v>
      </c>
      <c r="M26" s="438">
        <f>SUM(M23:M25)</f>
        <v>0</v>
      </c>
      <c r="N26" s="433" t="s">
        <v>209</v>
      </c>
      <c r="O26" s="439" t="s">
        <v>209</v>
      </c>
    </row>
    <row r="27" spans="1:15" s="370" customFormat="1" ht="27" customHeight="1" thickBot="1">
      <c r="A27" s="440"/>
      <c r="B27" s="441" t="s">
        <v>237</v>
      </c>
      <c r="C27" s="402"/>
      <c r="D27" s="402" t="s">
        <v>209</v>
      </c>
      <c r="E27" s="402" t="s">
        <v>209</v>
      </c>
      <c r="F27" s="404">
        <f>+F20-F26</f>
        <v>749.3</v>
      </c>
      <c r="G27" s="442" t="s">
        <v>209</v>
      </c>
      <c r="H27" s="402" t="s">
        <v>209</v>
      </c>
      <c r="I27" s="402" t="s">
        <v>209</v>
      </c>
      <c r="J27" s="404">
        <f>J20-J26</f>
        <v>586.29999999999995</v>
      </c>
      <c r="K27" s="442" t="s">
        <v>209</v>
      </c>
      <c r="L27" s="402" t="s">
        <v>209</v>
      </c>
      <c r="M27" s="406">
        <f>M20-M26</f>
        <v>54.5</v>
      </c>
      <c r="N27" s="440" t="s">
        <v>209</v>
      </c>
      <c r="O27" s="404">
        <f>+O20-M26</f>
        <v>56.7</v>
      </c>
    </row>
    <row r="28" spans="1:15" s="370" customFormat="1" ht="25.5" customHeight="1" thickBot="1">
      <c r="B28" s="443"/>
      <c r="F28" s="410"/>
      <c r="J28" s="444" t="s">
        <v>131</v>
      </c>
      <c r="K28" s="445"/>
      <c r="L28" s="445"/>
      <c r="M28" s="446">
        <f>+F26+J26+M26</f>
        <v>0</v>
      </c>
    </row>
    <row r="29" spans="1:15" s="370" customFormat="1" ht="20.25" customHeight="1">
      <c r="B29" s="443"/>
      <c r="F29" s="410"/>
      <c r="M29" s="410"/>
    </row>
    <row r="30" spans="1:15" s="408" customFormat="1" ht="25.5" customHeight="1">
      <c r="B30" s="447"/>
      <c r="C30" s="590" t="s">
        <v>2</v>
      </c>
      <c r="D30" s="590"/>
      <c r="E30" s="447"/>
      <c r="F30" s="447"/>
      <c r="G30" s="591"/>
      <c r="H30" s="591"/>
      <c r="I30" s="448"/>
      <c r="J30" s="592" t="str">
        <f>+'Ekamut-caxs'!C79</f>
        <v>Գ․ Շիրինյան</v>
      </c>
      <c r="K30" s="592"/>
      <c r="M30" s="412"/>
    </row>
    <row r="31" spans="1:15" s="370" customFormat="1">
      <c r="C31" s="449"/>
      <c r="D31" s="449"/>
      <c r="E31" s="450"/>
      <c r="F31" s="450"/>
      <c r="G31" s="593" t="s">
        <v>95</v>
      </c>
      <c r="H31" s="593"/>
      <c r="I31" s="451"/>
      <c r="J31" s="593" t="s">
        <v>112</v>
      </c>
      <c r="K31" s="593"/>
    </row>
    <row r="32" spans="1:15" s="408" customFormat="1" ht="23.25" customHeight="1">
      <c r="B32" s="447"/>
      <c r="C32" s="452" t="s">
        <v>6</v>
      </c>
      <c r="D32" s="452"/>
      <c r="E32" s="447"/>
      <c r="F32" s="447"/>
      <c r="G32" s="592"/>
      <c r="H32" s="592"/>
      <c r="I32" s="453"/>
      <c r="J32" s="592" t="str">
        <f>+'Ekamut-caxs'!C81</f>
        <v>Հ․ Մելիքյան</v>
      </c>
      <c r="K32" s="592"/>
    </row>
    <row r="33" spans="3:13" s="370" customFormat="1">
      <c r="C33" s="411"/>
      <c r="D33" s="411"/>
      <c r="G33" s="593" t="s">
        <v>95</v>
      </c>
      <c r="H33" s="593"/>
      <c r="I33" s="451"/>
      <c r="J33" s="593" t="s">
        <v>112</v>
      </c>
      <c r="K33" s="593"/>
    </row>
    <row r="34" spans="3:13">
      <c r="F34" s="454" t="s">
        <v>1</v>
      </c>
    </row>
    <row r="35" spans="3:13" ht="16.5" customHeight="1">
      <c r="C35" s="455" t="s">
        <v>113</v>
      </c>
      <c r="D35" s="455"/>
      <c r="E35" s="455" t="s">
        <v>114</v>
      </c>
      <c r="F35" s="455" t="s">
        <v>238</v>
      </c>
      <c r="I35" s="456" t="s">
        <v>115</v>
      </c>
      <c r="J35" s="457" t="s">
        <v>221</v>
      </c>
      <c r="K35" s="457"/>
      <c r="L35" s="457" t="s">
        <v>222</v>
      </c>
      <c r="M35" s="457" t="s">
        <v>223</v>
      </c>
    </row>
    <row r="36" spans="3:13" ht="16.5" customHeight="1">
      <c r="C36" s="455" t="s">
        <v>116</v>
      </c>
      <c r="D36" s="455"/>
      <c r="E36" s="455" t="s">
        <v>114</v>
      </c>
      <c r="F36" s="455" t="s">
        <v>239</v>
      </c>
      <c r="I36" s="588" t="s">
        <v>240</v>
      </c>
      <c r="J36" s="588"/>
      <c r="K36" s="457"/>
      <c r="L36" s="588" t="s">
        <v>241</v>
      </c>
      <c r="M36" s="588"/>
    </row>
    <row r="37" spans="3:13">
      <c r="C37" s="455"/>
      <c r="D37" s="455"/>
      <c r="E37" s="588" t="s">
        <v>242</v>
      </c>
      <c r="F37" s="588"/>
      <c r="I37" s="588"/>
      <c r="J37" s="588"/>
      <c r="K37" s="457"/>
      <c r="L37" s="588"/>
      <c r="M37" s="588"/>
    </row>
    <row r="38" spans="3:13">
      <c r="C38" s="455"/>
      <c r="D38" s="455"/>
      <c r="E38" s="588"/>
      <c r="F38" s="588"/>
    </row>
  </sheetData>
  <sheetProtection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42" sqref="B42:C4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59" t="s">
        <v>69</v>
      </c>
      <c r="B1" s="559"/>
      <c r="C1" s="559"/>
      <c r="D1" s="559"/>
    </row>
    <row r="2" spans="1:5" ht="23.25" customHeight="1">
      <c r="A2" s="562" t="str">
        <f>+'Ekamut-caxs'!A14:D14</f>
        <v xml:space="preserve">«Շենգավիթ վարչական շրջանի թիվ 5 մշակույթի կենտրոն» ՀՈԱԿ-ի </v>
      </c>
      <c r="B2" s="562"/>
      <c r="C2" s="562"/>
      <c r="D2" s="562"/>
    </row>
    <row r="3" spans="1:5" ht="28.5" customHeight="1">
      <c r="A3" s="562" t="s">
        <v>254</v>
      </c>
      <c r="B3" s="562"/>
      <c r="C3" s="562"/>
      <c r="D3" s="56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260</v>
      </c>
      <c r="D6" s="284" t="s">
        <v>261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255</v>
      </c>
      <c r="C8" s="231">
        <v>32951</v>
      </c>
      <c r="D8" s="231">
        <v>14000</v>
      </c>
    </row>
    <row r="9" spans="1:5" s="290" customFormat="1" ht="25.5" customHeight="1">
      <c r="A9" s="287">
        <v>2</v>
      </c>
      <c r="B9" s="288" t="s">
        <v>193</v>
      </c>
      <c r="C9" s="481">
        <v>5529.5</v>
      </c>
      <c r="D9" s="481">
        <v>1500</v>
      </c>
      <c r="E9" s="289"/>
    </row>
    <row r="10" spans="1:5" s="290" customFormat="1" ht="25.5" customHeight="1">
      <c r="A10" s="287">
        <v>3</v>
      </c>
      <c r="B10" s="288" t="s">
        <v>189</v>
      </c>
      <c r="C10" s="481">
        <v>5529.6</v>
      </c>
      <c r="D10" s="481">
        <v>1500</v>
      </c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44010.1</v>
      </c>
      <c r="D11" s="286">
        <f>ROUND(SUM(D8:D10),1)</f>
        <v>17000</v>
      </c>
    </row>
    <row r="13" spans="1:5" ht="19.5" customHeight="1"/>
    <row r="14" spans="1:5" ht="21.75" customHeight="1">
      <c r="B14" s="603"/>
      <c r="C14" s="603"/>
      <c r="D14" s="603"/>
    </row>
    <row r="17" spans="2:4" ht="25.5" customHeight="1">
      <c r="B17" s="291" t="s">
        <v>191</v>
      </c>
      <c r="D17" s="292" t="str">
        <f>+'Ekamut-caxs'!C79</f>
        <v>Գ․ Շիրինյան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Հ․ Մելիքյան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B42" sqref="B42:C42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605" t="s">
        <v>69</v>
      </c>
      <c r="B1" s="605"/>
      <c r="C1" s="605"/>
      <c r="D1" s="605"/>
      <c r="E1" s="605"/>
      <c r="F1" s="605"/>
    </row>
    <row r="2" spans="1:6" ht="29.25" customHeight="1">
      <c r="A2" s="606" t="str">
        <f>+'Ekamut-caxs'!A14:D14</f>
        <v xml:space="preserve">«Շենգավիթ վարչական շրջանի թիվ 5 մշակույթի կենտրոն» ՀՈԱԿ-ի </v>
      </c>
      <c r="B2" s="606"/>
      <c r="C2" s="606"/>
      <c r="D2" s="606"/>
      <c r="E2" s="606"/>
      <c r="F2" s="606"/>
    </row>
    <row r="3" spans="1:6" ht="24.75" customHeight="1">
      <c r="A3" s="606" t="s">
        <v>256</v>
      </c>
      <c r="B3" s="606"/>
      <c r="C3" s="606"/>
      <c r="D3" s="606"/>
      <c r="E3" s="606"/>
      <c r="F3" s="606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607" t="str">
        <f>+'Ekamut-caxs'!C79</f>
        <v>Գ․ Շիրինյան</v>
      </c>
      <c r="E28" s="607"/>
    </row>
    <row r="29" spans="1:6" ht="11.25" customHeight="1">
      <c r="B29" s="316" t="s">
        <v>4</v>
      </c>
      <c r="D29" s="608" t="s">
        <v>5</v>
      </c>
      <c r="E29" s="608"/>
    </row>
    <row r="30" spans="1:6" ht="24" customHeight="1">
      <c r="B30" s="306" t="s">
        <v>6</v>
      </c>
      <c r="D30" s="607" t="str">
        <f>+'Ekamut-caxs'!C81</f>
        <v>Հ․ Մելիքյան</v>
      </c>
      <c r="E30" s="607"/>
    </row>
    <row r="31" spans="1:6" ht="16.5" customHeight="1">
      <c r="B31" s="298" t="s">
        <v>200</v>
      </c>
      <c r="D31" s="604" t="s">
        <v>5</v>
      </c>
      <c r="E31" s="604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2"/>
  <sheetViews>
    <sheetView workbookViewId="0">
      <selection activeCell="B42" sqref="B42:C42"/>
    </sheetView>
  </sheetViews>
  <sheetFormatPr defaultRowHeight="18.75"/>
  <cols>
    <col min="1" max="1" width="3.28515625" customWidth="1"/>
    <col min="2" max="2" width="30.7109375" style="486" customWidth="1"/>
    <col min="3" max="4" width="14" style="487" customWidth="1"/>
    <col min="5" max="5" width="8.5703125" style="487" bestFit="1" customWidth="1"/>
    <col min="6" max="6" width="10.28515625" style="487" hidden="1" customWidth="1"/>
    <col min="7" max="7" width="6.140625" style="487" customWidth="1"/>
    <col min="8" max="8" width="6.5703125" style="487" customWidth="1"/>
    <col min="9" max="9" width="17.42578125" style="487" customWidth="1"/>
    <col min="10" max="10" width="9.140625" style="485"/>
    <col min="11" max="11" width="15.42578125" customWidth="1"/>
    <col min="12" max="19" width="11.140625" customWidth="1"/>
  </cols>
  <sheetData>
    <row r="1" spans="1:10" ht="23.25">
      <c r="A1" s="609" t="s">
        <v>263</v>
      </c>
      <c r="B1" s="609"/>
      <c r="C1" s="609"/>
      <c r="D1" s="609"/>
      <c r="E1" s="609"/>
      <c r="F1" s="609"/>
      <c r="G1" s="609"/>
      <c r="H1" s="609"/>
      <c r="I1" s="609"/>
    </row>
    <row r="2" spans="1:10">
      <c r="F2" s="488"/>
      <c r="I2" s="488" t="s">
        <v>264</v>
      </c>
    </row>
    <row r="3" spans="1:10">
      <c r="C3" s="610"/>
      <c r="D3" s="610"/>
      <c r="E3" s="610"/>
    </row>
    <row r="4" spans="1:10" ht="25.5">
      <c r="A4" s="489" t="s">
        <v>265</v>
      </c>
      <c r="B4" s="490" t="s">
        <v>266</v>
      </c>
      <c r="C4" s="491" t="s">
        <v>267</v>
      </c>
      <c r="D4" s="492" t="s">
        <v>268</v>
      </c>
      <c r="E4" s="493" t="s">
        <v>269</v>
      </c>
      <c r="F4" s="494" t="s">
        <v>270</v>
      </c>
      <c r="G4" s="495" t="s">
        <v>271</v>
      </c>
      <c r="H4" s="494" t="s">
        <v>272</v>
      </c>
      <c r="I4" s="494" t="s">
        <v>273</v>
      </c>
    </row>
    <row r="5" spans="1:10" ht="21">
      <c r="A5" s="496">
        <v>1</v>
      </c>
      <c r="B5" s="497" t="s">
        <v>274</v>
      </c>
      <c r="C5" s="498">
        <v>17</v>
      </c>
      <c r="D5" s="498">
        <v>8000</v>
      </c>
      <c r="E5" s="499"/>
      <c r="F5" s="499"/>
      <c r="G5" s="499"/>
      <c r="H5" s="500"/>
      <c r="I5" s="499">
        <f>C5*D5</f>
        <v>136000</v>
      </c>
      <c r="J5" s="501"/>
    </row>
    <row r="6" spans="1:10" ht="21">
      <c r="A6" s="496">
        <v>2</v>
      </c>
      <c r="B6" s="497" t="s">
        <v>275</v>
      </c>
      <c r="C6" s="498">
        <v>27</v>
      </c>
      <c r="D6" s="498">
        <v>8000</v>
      </c>
      <c r="E6" s="499"/>
      <c r="F6" s="499"/>
      <c r="G6" s="499"/>
      <c r="H6" s="500"/>
      <c r="I6" s="499">
        <f t="shared" ref="I6:I16" si="0">C6*D6</f>
        <v>216000</v>
      </c>
    </row>
    <row r="7" spans="1:10" ht="21">
      <c r="A7" s="496">
        <v>3</v>
      </c>
      <c r="B7" s="497" t="s">
        <v>322</v>
      </c>
      <c r="C7" s="498">
        <v>15</v>
      </c>
      <c r="D7" s="498">
        <v>8000</v>
      </c>
      <c r="E7" s="499"/>
      <c r="F7" s="499"/>
      <c r="G7" s="499"/>
      <c r="H7" s="500"/>
      <c r="I7" s="499">
        <v>116000</v>
      </c>
    </row>
    <row r="8" spans="1:10" ht="21">
      <c r="A8" s="496">
        <v>4</v>
      </c>
      <c r="B8" s="497" t="s">
        <v>323</v>
      </c>
      <c r="C8" s="498">
        <v>29</v>
      </c>
      <c r="D8" s="498">
        <v>8000</v>
      </c>
      <c r="E8" s="499"/>
      <c r="F8" s="499"/>
      <c r="G8" s="499"/>
      <c r="H8" s="500"/>
      <c r="I8" s="499">
        <f t="shared" si="0"/>
        <v>232000</v>
      </c>
    </row>
    <row r="9" spans="1:10" ht="21">
      <c r="A9" s="496">
        <v>5</v>
      </c>
      <c r="B9" s="497" t="s">
        <v>324</v>
      </c>
      <c r="C9" s="498">
        <v>28</v>
      </c>
      <c r="D9" s="498">
        <v>8000</v>
      </c>
      <c r="E9" s="499"/>
      <c r="F9" s="499"/>
      <c r="G9" s="499"/>
      <c r="H9" s="500"/>
      <c r="I9" s="499">
        <f t="shared" si="0"/>
        <v>224000</v>
      </c>
    </row>
    <row r="10" spans="1:10" ht="21">
      <c r="A10" s="496">
        <v>6</v>
      </c>
      <c r="B10" s="497" t="s">
        <v>276</v>
      </c>
      <c r="C10" s="498">
        <v>7</v>
      </c>
      <c r="D10" s="498">
        <v>8000</v>
      </c>
      <c r="E10" s="499"/>
      <c r="F10" s="499"/>
      <c r="G10" s="499"/>
      <c r="H10" s="500"/>
      <c r="I10" s="499">
        <f t="shared" si="0"/>
        <v>56000</v>
      </c>
    </row>
    <row r="11" spans="1:10" ht="21">
      <c r="A11" s="496">
        <v>7</v>
      </c>
      <c r="B11" s="497" t="s">
        <v>325</v>
      </c>
      <c r="C11" s="498">
        <v>26</v>
      </c>
      <c r="D11" s="498">
        <v>8000</v>
      </c>
      <c r="E11" s="499"/>
      <c r="F11" s="499"/>
      <c r="G11" s="499"/>
      <c r="H11" s="500"/>
      <c r="I11" s="499">
        <f t="shared" si="0"/>
        <v>208000</v>
      </c>
    </row>
    <row r="12" spans="1:10" ht="21">
      <c r="A12" s="496">
        <v>8</v>
      </c>
      <c r="B12" s="497" t="s">
        <v>326</v>
      </c>
      <c r="C12" s="498">
        <v>10</v>
      </c>
      <c r="D12" s="498">
        <v>8000</v>
      </c>
      <c r="E12" s="499"/>
      <c r="F12" s="499"/>
      <c r="G12" s="499"/>
      <c r="H12" s="500"/>
      <c r="I12" s="499">
        <f t="shared" si="0"/>
        <v>80000</v>
      </c>
    </row>
    <row r="13" spans="1:10" ht="21">
      <c r="A13" s="496">
        <v>9</v>
      </c>
      <c r="B13" s="497" t="s">
        <v>327</v>
      </c>
      <c r="C13" s="498">
        <v>10</v>
      </c>
      <c r="D13" s="502">
        <v>8000</v>
      </c>
      <c r="E13" s="503"/>
      <c r="F13" s="503"/>
      <c r="G13" s="503"/>
      <c r="H13" s="504"/>
      <c r="I13" s="499">
        <f t="shared" si="0"/>
        <v>80000</v>
      </c>
    </row>
    <row r="14" spans="1:10" ht="21">
      <c r="A14" s="496">
        <v>10</v>
      </c>
      <c r="B14" s="497" t="s">
        <v>328</v>
      </c>
      <c r="C14" s="498">
        <v>9</v>
      </c>
      <c r="D14" s="502">
        <v>8000</v>
      </c>
      <c r="E14" s="503"/>
      <c r="F14" s="503"/>
      <c r="G14" s="503"/>
      <c r="H14" s="504"/>
      <c r="I14" s="499">
        <f t="shared" ref="I14" si="1">C14*D14</f>
        <v>72000</v>
      </c>
    </row>
    <row r="15" spans="1:10" ht="21">
      <c r="A15" s="496">
        <v>11</v>
      </c>
      <c r="B15" s="505" t="s">
        <v>277</v>
      </c>
      <c r="C15" s="498">
        <v>20</v>
      </c>
      <c r="D15" s="502">
        <v>8000</v>
      </c>
      <c r="E15" s="503"/>
      <c r="F15" s="503"/>
      <c r="G15" s="503"/>
      <c r="H15" s="504"/>
      <c r="I15" s="499">
        <f t="shared" si="0"/>
        <v>160000</v>
      </c>
    </row>
    <row r="16" spans="1:10" ht="31.5">
      <c r="A16" s="496">
        <v>12</v>
      </c>
      <c r="B16" s="505" t="s">
        <v>278</v>
      </c>
      <c r="C16" s="498">
        <v>10</v>
      </c>
      <c r="D16" s="498">
        <v>8000</v>
      </c>
      <c r="E16" s="499"/>
      <c r="F16" s="499"/>
      <c r="G16" s="499"/>
      <c r="H16" s="500"/>
      <c r="I16" s="499">
        <f t="shared" si="0"/>
        <v>80000</v>
      </c>
    </row>
    <row r="17" spans="1:9" ht="27">
      <c r="A17" s="496">
        <v>13</v>
      </c>
      <c r="B17" s="506" t="s">
        <v>329</v>
      </c>
      <c r="C17" s="498">
        <v>5</v>
      </c>
      <c r="D17" s="498">
        <v>8000</v>
      </c>
      <c r="E17" s="499"/>
      <c r="F17" s="499"/>
      <c r="G17" s="499"/>
      <c r="H17" s="499"/>
      <c r="I17" s="499">
        <v>40000</v>
      </c>
    </row>
    <row r="18" spans="1:9" ht="26.25">
      <c r="B18" s="507" t="s">
        <v>94</v>
      </c>
      <c r="C18" s="508">
        <f>SUM(C5:C17)</f>
        <v>213</v>
      </c>
      <c r="D18" s="508"/>
      <c r="E18" s="508">
        <f>SUM(E5:E16)</f>
        <v>0</v>
      </c>
      <c r="F18" s="508">
        <f>SUM(F5:F17)</f>
        <v>0</v>
      </c>
      <c r="G18" s="508">
        <f>SUM(G5:G16)</f>
        <v>0</v>
      </c>
      <c r="H18" s="508">
        <f>SUM(H5:H16)</f>
        <v>0</v>
      </c>
      <c r="I18" s="508">
        <f>SUM(I5:I17)</f>
        <v>1700000</v>
      </c>
    </row>
    <row r="20" spans="1:9" ht="21">
      <c r="G20" s="509"/>
      <c r="H20" s="509"/>
      <c r="I20" s="510">
        <v>1700</v>
      </c>
    </row>
    <row r="21" spans="1:9">
      <c r="I21" s="487">
        <v>10</v>
      </c>
    </row>
    <row r="22" spans="1:9">
      <c r="I22" s="487">
        <f>I20*I21</f>
        <v>17000</v>
      </c>
    </row>
  </sheetData>
  <mergeCells count="2">
    <mergeCell ref="A1:I1"/>
    <mergeCell ref="C3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2"/>
  <sheetViews>
    <sheetView workbookViewId="0">
      <selection activeCell="B42" sqref="B42:C42"/>
    </sheetView>
  </sheetViews>
  <sheetFormatPr defaultRowHeight="12.75"/>
  <cols>
    <col min="1" max="1" width="6.5703125" style="511" customWidth="1"/>
    <col min="2" max="2" width="33.7109375" style="511" customWidth="1"/>
    <col min="3" max="3" width="24" style="511" customWidth="1"/>
    <col min="4" max="4" width="13.7109375" style="511" customWidth="1"/>
    <col min="5" max="16384" width="9.140625" style="511"/>
  </cols>
  <sheetData>
    <row r="1" spans="1:5" ht="13.5" customHeight="1">
      <c r="A1" s="611" t="s">
        <v>307</v>
      </c>
      <c r="B1" s="611"/>
      <c r="C1" s="611"/>
      <c r="D1" s="611"/>
      <c r="E1" s="611"/>
    </row>
    <row r="2" spans="1:5" ht="24" customHeight="1" thickBot="1">
      <c r="A2" s="611" t="s">
        <v>308</v>
      </c>
      <c r="B2" s="611"/>
      <c r="C2" s="611"/>
      <c r="D2" s="611"/>
      <c r="E2" s="611"/>
    </row>
    <row r="3" spans="1:5">
      <c r="A3" s="513" t="s">
        <v>3</v>
      </c>
      <c r="B3" s="513" t="s">
        <v>279</v>
      </c>
      <c r="C3" s="513"/>
      <c r="D3" s="524"/>
    </row>
    <row r="4" spans="1:5">
      <c r="A4" s="513">
        <v>1</v>
      </c>
      <c r="B4" s="515" t="s">
        <v>280</v>
      </c>
      <c r="C4" s="515" t="s">
        <v>309</v>
      </c>
      <c r="D4" s="517">
        <v>181000</v>
      </c>
    </row>
    <row r="5" spans="1:5">
      <c r="A5" s="513">
        <v>2</v>
      </c>
      <c r="B5" s="518" t="s">
        <v>281</v>
      </c>
      <c r="C5" s="518" t="s">
        <v>310</v>
      </c>
      <c r="D5" s="517">
        <v>104000</v>
      </c>
    </row>
    <row r="6" spans="1:5">
      <c r="A6" s="513">
        <v>3</v>
      </c>
      <c r="B6" s="518" t="s">
        <v>282</v>
      </c>
      <c r="C6" s="518" t="s">
        <v>310</v>
      </c>
      <c r="D6" s="517">
        <v>52000</v>
      </c>
    </row>
    <row r="7" spans="1:5" s="512" customFormat="1">
      <c r="A7" s="514">
        <v>4</v>
      </c>
      <c r="B7" s="518" t="s">
        <v>283</v>
      </c>
      <c r="C7" s="518" t="s">
        <v>310</v>
      </c>
      <c r="D7" s="517">
        <v>104000</v>
      </c>
    </row>
    <row r="8" spans="1:5">
      <c r="A8" s="513">
        <v>5</v>
      </c>
      <c r="B8" s="518" t="s">
        <v>284</v>
      </c>
      <c r="C8" s="518" t="s">
        <v>310</v>
      </c>
      <c r="D8" s="517">
        <v>104000</v>
      </c>
    </row>
    <row r="9" spans="1:5">
      <c r="A9" s="513">
        <v>6</v>
      </c>
      <c r="B9" s="518" t="s">
        <v>285</v>
      </c>
      <c r="C9" s="518" t="s">
        <v>310</v>
      </c>
      <c r="D9" s="517">
        <v>104000</v>
      </c>
    </row>
    <row r="10" spans="1:5">
      <c r="A10" s="513">
        <v>7</v>
      </c>
      <c r="B10" s="518" t="s">
        <v>286</v>
      </c>
      <c r="C10" s="518" t="s">
        <v>310</v>
      </c>
      <c r="D10" s="517">
        <v>52000</v>
      </c>
    </row>
    <row r="11" spans="1:5">
      <c r="A11" s="513">
        <v>8</v>
      </c>
      <c r="B11" s="518" t="s">
        <v>287</v>
      </c>
      <c r="C11" s="518" t="s">
        <v>310</v>
      </c>
      <c r="D11" s="517">
        <v>104000</v>
      </c>
    </row>
    <row r="12" spans="1:5">
      <c r="A12" s="513">
        <v>9</v>
      </c>
      <c r="B12" s="518" t="s">
        <v>288</v>
      </c>
      <c r="C12" s="518" t="s">
        <v>311</v>
      </c>
      <c r="D12" s="517">
        <v>104000</v>
      </c>
    </row>
    <row r="13" spans="1:5">
      <c r="A13" s="513">
        <v>10</v>
      </c>
      <c r="B13" s="518" t="s">
        <v>289</v>
      </c>
      <c r="C13" s="518" t="s">
        <v>310</v>
      </c>
      <c r="D13" s="517">
        <v>104000</v>
      </c>
    </row>
    <row r="14" spans="1:5">
      <c r="A14" s="513">
        <v>11</v>
      </c>
      <c r="B14" s="518" t="s">
        <v>290</v>
      </c>
      <c r="C14" s="518" t="s">
        <v>310</v>
      </c>
      <c r="D14" s="517">
        <v>104000</v>
      </c>
    </row>
    <row r="15" spans="1:5">
      <c r="A15" s="513">
        <v>12</v>
      </c>
      <c r="B15" s="518" t="s">
        <v>291</v>
      </c>
      <c r="C15" s="518" t="s">
        <v>310</v>
      </c>
      <c r="D15" s="517">
        <v>104000</v>
      </c>
    </row>
    <row r="16" spans="1:5">
      <c r="A16" s="513">
        <v>13</v>
      </c>
      <c r="B16" s="518" t="s">
        <v>292</v>
      </c>
      <c r="C16" s="518" t="s">
        <v>310</v>
      </c>
      <c r="D16" s="517">
        <v>104000</v>
      </c>
    </row>
    <row r="17" spans="1:4" s="512" customFormat="1">
      <c r="A17" s="514">
        <v>14</v>
      </c>
      <c r="B17" s="518" t="s">
        <v>293</v>
      </c>
      <c r="C17" s="518" t="s">
        <v>310</v>
      </c>
      <c r="D17" s="517">
        <v>104000</v>
      </c>
    </row>
    <row r="18" spans="1:4" s="512" customFormat="1">
      <c r="A18" s="514">
        <v>15</v>
      </c>
      <c r="B18" s="518" t="s">
        <v>294</v>
      </c>
      <c r="C18" s="518" t="s">
        <v>312</v>
      </c>
      <c r="D18" s="517">
        <v>78000</v>
      </c>
    </row>
    <row r="19" spans="1:4" s="512" customFormat="1">
      <c r="A19" s="514">
        <v>16</v>
      </c>
      <c r="B19" s="518" t="s">
        <v>295</v>
      </c>
      <c r="C19" s="518" t="s">
        <v>313</v>
      </c>
      <c r="D19" s="517">
        <v>104000</v>
      </c>
    </row>
    <row r="20" spans="1:4" s="512" customFormat="1">
      <c r="A20" s="514">
        <v>17</v>
      </c>
      <c r="B20" s="518" t="s">
        <v>296</v>
      </c>
      <c r="C20" s="518" t="s">
        <v>313</v>
      </c>
      <c r="D20" s="517">
        <v>104000</v>
      </c>
    </row>
    <row r="21" spans="1:4" s="512" customFormat="1">
      <c r="A21" s="514">
        <v>18</v>
      </c>
      <c r="B21" s="518" t="s">
        <v>297</v>
      </c>
      <c r="C21" s="518" t="s">
        <v>314</v>
      </c>
      <c r="D21" s="517">
        <v>52000</v>
      </c>
    </row>
    <row r="22" spans="1:4" s="512" customFormat="1">
      <c r="A22" s="514">
        <v>19</v>
      </c>
      <c r="B22" s="518" t="s">
        <v>298</v>
      </c>
      <c r="C22" s="518" t="s">
        <v>315</v>
      </c>
      <c r="D22" s="517">
        <v>104000</v>
      </c>
    </row>
    <row r="23" spans="1:4" s="512" customFormat="1">
      <c r="A23" s="514">
        <v>20</v>
      </c>
      <c r="B23" s="518" t="s">
        <v>299</v>
      </c>
      <c r="C23" s="518" t="s">
        <v>316</v>
      </c>
      <c r="D23" s="517">
        <v>104000</v>
      </c>
    </row>
    <row r="24" spans="1:4" s="512" customFormat="1">
      <c r="A24" s="514">
        <v>21</v>
      </c>
      <c r="B24" s="518" t="s">
        <v>300</v>
      </c>
      <c r="C24" s="518" t="s">
        <v>317</v>
      </c>
      <c r="D24" s="517">
        <v>104000</v>
      </c>
    </row>
    <row r="25" spans="1:4" s="512" customFormat="1">
      <c r="A25" s="514">
        <v>22</v>
      </c>
      <c r="B25" s="518" t="s">
        <v>301</v>
      </c>
      <c r="C25" s="518" t="s">
        <v>318</v>
      </c>
      <c r="D25" s="517">
        <v>104000</v>
      </c>
    </row>
    <row r="26" spans="1:4" s="512" customFormat="1">
      <c r="A26" s="514">
        <v>23</v>
      </c>
      <c r="B26" s="518" t="s">
        <v>302</v>
      </c>
      <c r="C26" s="518" t="s">
        <v>319</v>
      </c>
      <c r="D26" s="517">
        <v>52000</v>
      </c>
    </row>
    <row r="27" spans="1:4" s="512" customFormat="1">
      <c r="A27" s="514">
        <v>24</v>
      </c>
      <c r="B27" s="518" t="s">
        <v>303</v>
      </c>
      <c r="C27" s="518" t="s">
        <v>319</v>
      </c>
      <c r="D27" s="516">
        <v>52000</v>
      </c>
    </row>
    <row r="28" spans="1:4" s="512" customFormat="1">
      <c r="A28" s="514">
        <v>25</v>
      </c>
      <c r="B28" s="518" t="s">
        <v>304</v>
      </c>
      <c r="C28" s="518" t="s">
        <v>319</v>
      </c>
      <c r="D28" s="516">
        <v>52000</v>
      </c>
    </row>
    <row r="29" spans="1:4">
      <c r="A29" s="513"/>
      <c r="B29" s="518"/>
      <c r="C29" s="518"/>
      <c r="D29" s="519"/>
    </row>
    <row r="30" spans="1:4">
      <c r="A30" s="513"/>
      <c r="B30" s="518" t="s">
        <v>94</v>
      </c>
      <c r="C30" s="518"/>
      <c r="D30" s="525">
        <f>SUM(D4:D29)</f>
        <v>2339000</v>
      </c>
    </row>
    <row r="31" spans="1:4">
      <c r="A31" s="513"/>
      <c r="B31" s="518"/>
      <c r="C31" s="518"/>
      <c r="D31" s="513"/>
    </row>
    <row r="32" spans="1:4">
      <c r="A32" s="513"/>
      <c r="B32" s="513"/>
      <c r="C32" s="513"/>
      <c r="D32" s="520"/>
    </row>
    <row r="33" spans="1:12">
      <c r="A33" s="513"/>
      <c r="B33" s="513"/>
      <c r="C33" s="513"/>
      <c r="D33" s="520"/>
    </row>
    <row r="34" spans="1:12">
      <c r="A34" s="513"/>
      <c r="B34" s="513"/>
      <c r="C34" s="513"/>
      <c r="D34" s="513"/>
    </row>
    <row r="39" spans="1:12">
      <c r="I39" s="512"/>
      <c r="J39" s="512"/>
      <c r="K39" s="512"/>
    </row>
    <row r="40" spans="1:12">
      <c r="D40" s="521"/>
      <c r="I40" s="512"/>
      <c r="J40" s="512"/>
      <c r="K40" s="512"/>
    </row>
    <row r="41" spans="1:12">
      <c r="B41" s="511" t="s">
        <v>305</v>
      </c>
      <c r="H41" s="512"/>
      <c r="I41" s="512"/>
      <c r="J41" s="512"/>
      <c r="K41" s="512"/>
    </row>
    <row r="42" spans="1:12">
      <c r="H42" s="512"/>
      <c r="I42" s="512"/>
      <c r="J42" s="512"/>
      <c r="K42" s="512"/>
    </row>
    <row r="43" spans="1:12">
      <c r="G43" s="522"/>
      <c r="H43" s="512"/>
      <c r="I43" s="512"/>
      <c r="J43" s="512"/>
      <c r="K43" s="512"/>
      <c r="L43" s="512"/>
    </row>
    <row r="44" spans="1:12">
      <c r="H44" s="512"/>
      <c r="I44" s="512"/>
      <c r="J44" s="512"/>
      <c r="K44" s="512"/>
      <c r="L44" s="512"/>
    </row>
    <row r="45" spans="1:12">
      <c r="H45" s="512"/>
      <c r="I45" s="512"/>
      <c r="J45" s="512"/>
      <c r="K45" s="512"/>
      <c r="L45" s="512"/>
    </row>
    <row r="46" spans="1:12">
      <c r="H46" s="512"/>
      <c r="I46" s="512"/>
      <c r="J46" s="512"/>
      <c r="K46" s="512"/>
      <c r="L46" s="512"/>
    </row>
    <row r="47" spans="1:12">
      <c r="H47" s="512"/>
      <c r="I47" s="512"/>
      <c r="J47" s="512"/>
      <c r="K47" s="512"/>
      <c r="L47" s="512"/>
    </row>
    <row r="48" spans="1:12">
      <c r="H48" s="512"/>
      <c r="I48" s="512"/>
      <c r="J48" s="512"/>
      <c r="K48" s="512"/>
      <c r="L48" s="512"/>
    </row>
    <row r="49" spans="8:12">
      <c r="H49" s="512"/>
      <c r="I49" s="512"/>
      <c r="J49" s="512"/>
      <c r="K49" s="512"/>
      <c r="L49" s="512"/>
    </row>
    <row r="50" spans="8:12">
      <c r="H50" s="512"/>
      <c r="I50" s="512"/>
      <c r="J50" s="512"/>
      <c r="K50" s="512"/>
      <c r="L50" s="512"/>
    </row>
    <row r="51" spans="8:12">
      <c r="H51" s="512"/>
      <c r="I51" s="512"/>
      <c r="J51" s="512"/>
      <c r="K51" s="512"/>
      <c r="L51" s="512"/>
    </row>
    <row r="52" spans="8:12">
      <c r="H52" s="512"/>
      <c r="I52" s="512"/>
      <c r="J52" s="512"/>
      <c r="K52" s="512"/>
      <c r="L52" s="512"/>
    </row>
    <row r="53" spans="8:12">
      <c r="H53" s="512"/>
      <c r="I53" s="512"/>
      <c r="J53" s="512"/>
      <c r="K53" s="512"/>
      <c r="L53" s="512"/>
    </row>
    <row r="54" spans="8:12">
      <c r="H54" s="512"/>
      <c r="I54" s="512"/>
      <c r="J54" s="512"/>
      <c r="K54" s="512"/>
      <c r="L54" s="512"/>
    </row>
    <row r="55" spans="8:12">
      <c r="H55" s="512"/>
      <c r="I55" s="512"/>
      <c r="J55" s="512"/>
      <c r="K55" s="512"/>
    </row>
    <row r="56" spans="8:12">
      <c r="I56" s="512"/>
      <c r="J56" s="512"/>
      <c r="K56" s="512"/>
    </row>
    <row r="57" spans="8:12">
      <c r="I57" s="512"/>
      <c r="J57" s="512"/>
      <c r="K57" s="512"/>
    </row>
    <row r="58" spans="8:12">
      <c r="I58" s="512"/>
      <c r="J58" s="512"/>
      <c r="K58" s="512"/>
    </row>
    <row r="59" spans="8:12">
      <c r="I59" s="512"/>
      <c r="J59" s="512"/>
      <c r="K59" s="512"/>
    </row>
    <row r="60" spans="8:12">
      <c r="I60" s="512"/>
      <c r="J60" s="512"/>
      <c r="K60" s="512"/>
    </row>
    <row r="61" spans="8:12">
      <c r="I61" s="512"/>
      <c r="J61" s="512"/>
      <c r="K61" s="512"/>
    </row>
    <row r="62" spans="8:12">
      <c r="I62" s="512"/>
      <c r="J62" s="512"/>
      <c r="K62" s="512"/>
    </row>
    <row r="63" spans="8:12">
      <c r="I63" s="512"/>
      <c r="J63" s="512"/>
      <c r="K63" s="512"/>
    </row>
    <row r="64" spans="8:12">
      <c r="H64" s="511">
        <f>SUM(H43:H63)</f>
        <v>0</v>
      </c>
      <c r="I64" s="511">
        <f>SUM(I43:I63)</f>
        <v>0</v>
      </c>
      <c r="J64" s="511">
        <f>H64-I64</f>
        <v>0</v>
      </c>
      <c r="K64" s="511">
        <f>SUM(K55:K63)</f>
        <v>0</v>
      </c>
      <c r="L64" s="511">
        <f>SUM(L43:L63)</f>
        <v>0</v>
      </c>
    </row>
    <row r="76" spans="5:11" ht="15">
      <c r="E76" s="523"/>
      <c r="F76" s="523"/>
      <c r="G76" s="523"/>
      <c r="H76" s="523"/>
      <c r="I76" s="523"/>
      <c r="J76" s="523"/>
      <c r="K76" s="523"/>
    </row>
    <row r="77" spans="5:11" ht="15">
      <c r="E77" s="523" t="e">
        <f>#REF!*#REF!</f>
        <v>#REF!</v>
      </c>
      <c r="F77" s="523">
        <v>104000</v>
      </c>
      <c r="G77" s="523" t="e">
        <f>E77+F77</f>
        <v>#REF!</v>
      </c>
      <c r="H77" s="523"/>
      <c r="I77" s="523"/>
      <c r="J77" s="523"/>
      <c r="K77" s="523"/>
    </row>
    <row r="78" spans="5:11" ht="15">
      <c r="E78" s="523"/>
      <c r="F78" s="523"/>
      <c r="G78" s="523"/>
      <c r="H78" s="523"/>
      <c r="I78" s="523"/>
      <c r="J78" s="523"/>
      <c r="K78" s="523"/>
    </row>
    <row r="79" spans="5:11" ht="15">
      <c r="E79" s="523"/>
      <c r="F79" s="523"/>
      <c r="G79" s="523" t="e">
        <f>SUM(G77:G78)</f>
        <v>#REF!</v>
      </c>
      <c r="H79" s="523"/>
      <c r="I79" s="523"/>
      <c r="J79" s="523"/>
      <c r="K79" s="523"/>
    </row>
    <row r="80" spans="5:11" ht="15">
      <c r="E80" s="523"/>
      <c r="F80" s="523"/>
      <c r="G80" s="523"/>
      <c r="H80" s="523"/>
      <c r="I80" s="523"/>
      <c r="J80" s="523"/>
      <c r="K80" s="523"/>
    </row>
    <row r="81" spans="5:11" ht="15">
      <c r="E81" s="523" t="e">
        <f>#REF!*#REF!</f>
        <v>#REF!</v>
      </c>
      <c r="F81" s="523">
        <v>104000</v>
      </c>
      <c r="G81" s="523" t="e">
        <f>E81+F81</f>
        <v>#REF!</v>
      </c>
      <c r="H81" s="523"/>
      <c r="I81" s="523"/>
      <c r="J81" s="523"/>
      <c r="K81" s="523"/>
    </row>
    <row r="82" spans="5:11" ht="15">
      <c r="E82" s="523"/>
      <c r="F82" s="523"/>
      <c r="G82" s="523"/>
      <c r="H82" s="523"/>
      <c r="I82" s="523"/>
      <c r="J82" s="523"/>
      <c r="K82" s="523"/>
    </row>
    <row r="83" spans="5:11" ht="15">
      <c r="E83" s="523"/>
      <c r="F83" s="523"/>
      <c r="G83" s="523"/>
      <c r="H83" s="523"/>
      <c r="I83" s="523"/>
      <c r="J83" s="523"/>
      <c r="K83" s="523"/>
    </row>
    <row r="84" spans="5:11" ht="15">
      <c r="E84" s="523"/>
      <c r="F84" s="523"/>
      <c r="G84" s="523" t="e">
        <f>SUM(G81:G83)</f>
        <v>#REF!</v>
      </c>
      <c r="H84" s="523"/>
      <c r="I84" s="523"/>
      <c r="J84" s="523"/>
      <c r="K84" s="523"/>
    </row>
    <row r="85" spans="5:11" ht="15">
      <c r="E85" s="523"/>
      <c r="F85" s="523"/>
      <c r="G85" s="523"/>
      <c r="H85" s="523"/>
      <c r="I85" s="523"/>
      <c r="J85" s="523"/>
      <c r="K85" s="523"/>
    </row>
    <row r="86" spans="5:11" ht="15">
      <c r="E86" s="523"/>
      <c r="F86" s="523"/>
      <c r="G86" s="523"/>
      <c r="H86" s="523"/>
      <c r="I86" s="523"/>
      <c r="J86" s="523"/>
      <c r="K86" s="523"/>
    </row>
    <row r="87" spans="5:11" ht="15">
      <c r="E87" s="523"/>
      <c r="F87" s="523"/>
      <c r="G87" s="523"/>
      <c r="H87" s="523"/>
      <c r="I87" s="523"/>
      <c r="J87" s="523"/>
      <c r="K87" s="523"/>
    </row>
    <row r="88" spans="5:11" ht="15">
      <c r="E88" s="523"/>
      <c r="F88" s="523"/>
      <c r="G88" s="523">
        <f>SUM(G85:G87)</f>
        <v>0</v>
      </c>
      <c r="H88" s="523"/>
      <c r="I88" s="523"/>
      <c r="J88" s="523"/>
      <c r="K88" s="523"/>
    </row>
    <row r="89" spans="5:11" ht="15">
      <c r="E89" s="523"/>
      <c r="F89" s="523"/>
      <c r="G89" s="523"/>
      <c r="H89" s="523"/>
      <c r="I89" s="523"/>
      <c r="J89" s="523"/>
      <c r="K89" s="523"/>
    </row>
    <row r="90" spans="5:11" ht="15">
      <c r="E90" s="523" t="e">
        <f>#REF!*#REF!</f>
        <v>#REF!</v>
      </c>
      <c r="F90" s="523">
        <v>104000</v>
      </c>
      <c r="G90" s="523" t="e">
        <f>E90+F90</f>
        <v>#REF!</v>
      </c>
      <c r="H90" s="523"/>
      <c r="I90" s="523"/>
      <c r="J90" s="523"/>
      <c r="K90" s="523"/>
    </row>
    <row r="91" spans="5:11" ht="15">
      <c r="E91" s="523"/>
      <c r="F91" s="523"/>
      <c r="G91" s="523">
        <v>14856</v>
      </c>
      <c r="H91" s="523"/>
      <c r="I91" s="523"/>
      <c r="J91" s="523"/>
      <c r="K91" s="523"/>
    </row>
    <row r="92" spans="5:11" ht="15">
      <c r="E92" s="523"/>
      <c r="F92" s="523"/>
      <c r="G92" s="523"/>
      <c r="H92" s="523"/>
      <c r="I92" s="523"/>
      <c r="J92" s="523"/>
      <c r="K92" s="523"/>
    </row>
    <row r="93" spans="5:11" ht="15">
      <c r="E93" s="523"/>
      <c r="F93" s="523"/>
      <c r="G93" s="523" t="e">
        <f>SUM(G90:G92)</f>
        <v>#REF!</v>
      </c>
      <c r="H93" s="523"/>
      <c r="I93" s="523"/>
      <c r="J93" s="523"/>
      <c r="K93" s="523"/>
    </row>
    <row r="94" spans="5:11" ht="15">
      <c r="E94" s="523"/>
      <c r="F94" s="523"/>
      <c r="G94" s="523"/>
      <c r="H94" s="523"/>
      <c r="I94" s="523"/>
      <c r="J94" s="523"/>
      <c r="K94" s="523"/>
    </row>
    <row r="95" spans="5:11" ht="15">
      <c r="E95" s="523"/>
      <c r="F95" s="523"/>
      <c r="G95" s="523"/>
      <c r="H95" s="523"/>
      <c r="I95" s="523"/>
      <c r="J95" s="523"/>
      <c r="K95" s="523"/>
    </row>
    <row r="96" spans="5:11" ht="15">
      <c r="E96" s="523"/>
      <c r="F96" s="523"/>
      <c r="G96" s="523"/>
      <c r="H96" s="523"/>
      <c r="I96" s="523"/>
      <c r="J96" s="523"/>
      <c r="K96" s="523"/>
    </row>
    <row r="97" spans="5:11" ht="15">
      <c r="E97" s="523" t="s">
        <v>306</v>
      </c>
      <c r="F97" s="523">
        <v>619</v>
      </c>
      <c r="G97" s="523"/>
      <c r="H97" s="523"/>
      <c r="I97" s="523"/>
      <c r="J97" s="523"/>
      <c r="K97" s="523"/>
    </row>
    <row r="98" spans="5:11" ht="15">
      <c r="E98" s="523"/>
      <c r="F98" s="523">
        <v>186</v>
      </c>
      <c r="G98" s="523"/>
      <c r="H98" s="523"/>
      <c r="I98" s="523"/>
      <c r="J98" s="523"/>
      <c r="K98" s="523"/>
    </row>
    <row r="99" spans="5:11" ht="15">
      <c r="E99" s="523"/>
      <c r="F99" s="523"/>
      <c r="G99" s="523"/>
      <c r="H99" s="523"/>
      <c r="I99" s="523"/>
      <c r="J99" s="523"/>
      <c r="K99" s="523"/>
    </row>
    <row r="100" spans="5:11" ht="15">
      <c r="E100" s="523"/>
      <c r="F100" s="523"/>
      <c r="G100" s="523"/>
      <c r="H100" s="523"/>
      <c r="I100" s="523"/>
      <c r="J100" s="523"/>
      <c r="K100" s="523"/>
    </row>
    <row r="101" spans="5:11" ht="15">
      <c r="E101" s="523"/>
      <c r="F101" s="523" t="e">
        <f>#REF!*#REF!</f>
        <v>#REF!</v>
      </c>
      <c r="G101" s="523"/>
      <c r="H101" s="523"/>
      <c r="I101" s="523"/>
      <c r="J101" s="523"/>
      <c r="K101" s="523"/>
    </row>
    <row r="102" spans="5:11" ht="15">
      <c r="E102" s="523"/>
      <c r="F102" s="523"/>
      <c r="G102" s="523"/>
      <c r="H102" s="523"/>
      <c r="I102" s="523"/>
      <c r="J102" s="523"/>
      <c r="K102" s="523"/>
    </row>
    <row r="103" spans="5:11" ht="15">
      <c r="E103" s="523"/>
      <c r="F103" s="523"/>
      <c r="G103" s="523"/>
      <c r="H103" s="523"/>
      <c r="I103" s="523"/>
      <c r="J103" s="523"/>
      <c r="K103" s="523"/>
    </row>
    <row r="104" spans="5:11" ht="15">
      <c r="E104" s="523"/>
      <c r="F104" s="523"/>
      <c r="G104" s="523"/>
      <c r="H104" s="523"/>
      <c r="I104" s="523"/>
      <c r="J104" s="523"/>
      <c r="K104" s="523"/>
    </row>
    <row r="105" spans="5:11" ht="15">
      <c r="E105" s="523"/>
      <c r="F105" s="523"/>
      <c r="G105" s="523"/>
      <c r="H105" s="523"/>
      <c r="I105" s="523"/>
      <c r="J105" s="523"/>
      <c r="K105" s="523"/>
    </row>
    <row r="106" spans="5:11" ht="15">
      <c r="E106" s="523"/>
      <c r="F106" s="523"/>
      <c r="G106" s="523"/>
      <c r="H106" s="523"/>
      <c r="I106" s="523"/>
      <c r="J106" s="523"/>
      <c r="K106" s="523"/>
    </row>
    <row r="107" spans="5:11" ht="15">
      <c r="E107" s="523"/>
      <c r="F107" s="523"/>
      <c r="G107" s="523"/>
      <c r="H107" s="523"/>
      <c r="I107" s="523"/>
      <c r="J107" s="523"/>
      <c r="K107" s="523"/>
    </row>
    <row r="108" spans="5:11" ht="15">
      <c r="E108" s="523"/>
      <c r="F108" s="523"/>
      <c r="G108" s="523"/>
      <c r="H108" s="523"/>
      <c r="I108" s="523"/>
      <c r="J108" s="523"/>
      <c r="K108" s="523"/>
    </row>
    <row r="109" spans="5:11" ht="15">
      <c r="E109" s="523"/>
      <c r="F109" s="523"/>
      <c r="G109" s="523"/>
      <c r="H109" s="523"/>
      <c r="I109" s="523"/>
      <c r="J109" s="523"/>
      <c r="K109" s="523"/>
    </row>
    <row r="110" spans="5:11" ht="15">
      <c r="E110" s="523"/>
      <c r="F110" s="523"/>
      <c r="G110" s="523"/>
      <c r="H110" s="523"/>
      <c r="I110" s="523"/>
      <c r="J110" s="523"/>
      <c r="K110" s="523"/>
    </row>
    <row r="111" spans="5:11" ht="15">
      <c r="E111" s="523"/>
      <c r="F111" s="523"/>
      <c r="G111" s="523"/>
      <c r="H111" s="523"/>
      <c r="I111" s="523"/>
      <c r="J111" s="523"/>
      <c r="K111" s="523"/>
    </row>
    <row r="112" spans="5:11" ht="15">
      <c r="E112" s="523"/>
      <c r="F112" s="523"/>
      <c r="G112" s="523"/>
      <c r="H112" s="523"/>
      <c r="I112" s="523"/>
      <c r="J112" s="523"/>
      <c r="K112" s="523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xmber</vt:lpstr>
      <vt:lpstr>pargevatr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https://mul2.yerevan.am/tasks/1212234/oneclick/shengaviti  tiv 5 mk.xlsx?token=dcae949ca3f18f983cd287f627ab2c96</cp:keywords>
  <cp:lastModifiedBy>Lusine Petrosyan</cp:lastModifiedBy>
  <cp:lastPrinted>2023-12-14T08:24:44Z</cp:lastPrinted>
  <dcterms:created xsi:type="dcterms:W3CDTF">1996-10-14T23:33:28Z</dcterms:created>
  <dcterms:modified xsi:type="dcterms:W3CDTF">2023-12-21T06:05:57Z</dcterms:modified>
</cp:coreProperties>
</file>